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01A384D-5B2D-40FA-A39B-0EB362991E94}" xr6:coauthVersionLast="47" xr6:coauthVersionMax="47" xr10:uidLastSave="{00000000-0000-0000-0000-000000000000}"/>
  <bookViews>
    <workbookView xWindow="39045" yWindow="3465" windowWidth="26580" windowHeight="14970" tabRatio="632" firstSheet="58" activeTab="5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Standing Facilities" sheetId="12" r:id="rId62"/>
    <sheet name="Exceed Reserves" sheetId="2" r:id="rId6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5" i="154" l="1"/>
  <c r="Q44" i="154"/>
  <c r="G48" i="155"/>
  <c r="G47" i="155"/>
  <c r="G40" i="155"/>
  <c r="G21" i="155"/>
  <c r="G20" i="155"/>
  <c r="G54" i="155"/>
  <c r="G53" i="155"/>
  <c r="K48" i="155"/>
  <c r="N48" i="155" s="1"/>
  <c r="C48" i="155"/>
  <c r="K47" i="155"/>
  <c r="N47" i="155" s="1"/>
  <c r="C46" i="155"/>
  <c r="K45" i="155"/>
  <c r="N45" i="155" s="1"/>
  <c r="C45" i="155"/>
  <c r="K44" i="155"/>
  <c r="G44" i="155"/>
  <c r="N44" i="155" s="1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N36" i="155" s="1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N33" i="155" s="1"/>
  <c r="C33" i="155"/>
  <c r="C32" i="155"/>
  <c r="K31" i="155"/>
  <c r="N31" i="155" s="1"/>
  <c r="C31" i="155"/>
  <c r="K30" i="155"/>
  <c r="G30" i="155"/>
  <c r="N30" i="155" s="1"/>
  <c r="C30" i="155"/>
  <c r="K29" i="155"/>
  <c r="G29" i="155"/>
  <c r="N29" i="155" s="1"/>
  <c r="C29" i="155"/>
  <c r="K28" i="155"/>
  <c r="N28" i="155" s="1"/>
  <c r="G28" i="155"/>
  <c r="C28" i="155"/>
  <c r="U27" i="155"/>
  <c r="K27" i="155"/>
  <c r="N27" i="155" s="1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N23" i="155" s="1"/>
  <c r="K22" i="155"/>
  <c r="N22" i="155" s="1"/>
  <c r="G22" i="155"/>
  <c r="C22" i="155"/>
  <c r="K21" i="155"/>
  <c r="U20" i="155"/>
  <c r="K20" i="155"/>
  <c r="N20" i="155"/>
  <c r="X19" i="155"/>
  <c r="U19" i="155"/>
  <c r="K19" i="155"/>
  <c r="N19" i="155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N12" i="155" s="1"/>
  <c r="G12" i="155"/>
  <c r="C11" i="155"/>
  <c r="K9" i="155"/>
  <c r="G9" i="155"/>
  <c r="N9" i="155" s="1"/>
  <c r="U8" i="155"/>
  <c r="K8" i="155"/>
  <c r="N8" i="155" s="1"/>
  <c r="G8" i="155"/>
  <c r="X7" i="155"/>
  <c r="U7" i="155"/>
  <c r="K7" i="155"/>
  <c r="G7" i="155"/>
  <c r="C7" i="155"/>
  <c r="D42" i="154"/>
  <c r="Q40" i="154"/>
  <c r="Q38" i="154"/>
  <c r="Q36" i="154"/>
  <c r="D35" i="154"/>
  <c r="N14" i="155" l="1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N7" i="155"/>
  <c r="Q30" i="154"/>
  <c r="Q29" i="154"/>
  <c r="Q28" i="154"/>
  <c r="Q27" i="154" l="1"/>
  <c r="D28" i="154"/>
  <c r="Q26" i="154"/>
  <c r="Q24" i="154"/>
  <c r="Q23" i="154"/>
  <c r="Q22" i="154" l="1"/>
  <c r="Q21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D22" i="122"/>
  <c r="Y8" i="155" l="1"/>
  <c r="Y9" i="155" s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8" i="155" l="1"/>
  <c r="Y29" i="155" s="1"/>
  <c r="Y30" i="155" s="1"/>
  <c r="Y31" i="155" s="1"/>
  <c r="Y32" i="155" s="1"/>
  <c r="Y33" i="155" s="1"/>
  <c r="Z19" i="155"/>
  <c r="D49" i="121"/>
  <c r="Y34" i="155" l="1"/>
  <c r="D43" i="121"/>
  <c r="Y35" i="155" l="1"/>
  <c r="Z26" i="155"/>
  <c r="D42" i="121"/>
  <c r="Y36" i="155" l="1"/>
  <c r="Y37" i="155" s="1"/>
  <c r="Y38" i="155" s="1"/>
  <c r="Y39" i="155" s="1"/>
  <c r="Y40" i="155" s="1"/>
  <c r="D35" i="121"/>
  <c r="Y41" i="155" l="1"/>
  <c r="D28" i="121"/>
  <c r="Y42" i="155" l="1"/>
  <c r="Z33" i="155"/>
  <c r="D21" i="121"/>
  <c r="Y43" i="155" l="1"/>
  <c r="Y44" i="155" s="1"/>
  <c r="Y45" i="155" s="1"/>
  <c r="Y46" i="155" s="1"/>
  <c r="Y47" i="155" s="1"/>
  <c r="Y48" i="155" s="1"/>
  <c r="D14" i="121"/>
  <c r="Z40" i="155" l="1"/>
  <c r="D8" i="12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S35" i="154"/>
  <c r="R35" i="154" s="1"/>
  <c r="Q37" i="154" l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S45" i="154"/>
  <c r="R45" i="154" s="1"/>
  <c r="Q47" i="154" l="1"/>
  <c r="P46" i="154"/>
  <c r="O46" i="154" s="1"/>
  <c r="S46" i="154"/>
  <c r="R46" i="154" s="1"/>
  <c r="Q48" i="154" l="1"/>
  <c r="G52" i="155" s="1"/>
  <c r="Q7" i="155" s="1"/>
  <c r="P47" i="154"/>
  <c r="O47" i="154" s="1"/>
  <c r="S47" i="154"/>
  <c r="R47" i="154" s="1"/>
  <c r="S7" i="155" l="1"/>
  <c r="R7" i="155" s="1"/>
  <c r="Q8" i="155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P11" i="155" l="1"/>
  <c r="O11" i="155" s="1"/>
  <c r="Q12" i="155"/>
  <c r="S12" i="155" s="1"/>
  <c r="R12" i="155" s="1"/>
  <c r="S11" i="155"/>
  <c r="R11" i="155" s="1"/>
  <c r="Q13" i="155" l="1"/>
  <c r="P12" i="155"/>
  <c r="O12" i="155" s="1"/>
  <c r="Q14" i="155" l="1"/>
  <c r="S14" i="155" s="1"/>
  <c r="R14" i="155" s="1"/>
  <c r="P13" i="155"/>
  <c r="O13" i="155" s="1"/>
  <c r="S13" i="155"/>
  <c r="R13" i="155" s="1"/>
  <c r="P14" i="155" l="1"/>
  <c r="O14" i="155" s="1"/>
  <c r="Q15" i="155"/>
  <c r="P15" i="155" l="1"/>
  <c r="O15" i="155" s="1"/>
  <c r="Q16" i="155"/>
  <c r="S15" i="155"/>
  <c r="R15" i="155" s="1"/>
  <c r="S16" i="155" l="1"/>
  <c r="R16" i="155" s="1"/>
  <c r="P16" i="155"/>
  <c r="O16" i="155" s="1"/>
  <c r="Q17" i="155"/>
  <c r="Q18" i="155" l="1"/>
  <c r="P17" i="155"/>
  <c r="O17" i="155" s="1"/>
  <c r="S17" i="155"/>
  <c r="R17" i="155" s="1"/>
  <c r="P18" i="155" l="1"/>
  <c r="O18" i="155" s="1"/>
  <c r="Q19" i="155"/>
  <c r="S18" i="155"/>
  <c r="R18" i="155" s="1"/>
  <c r="Q20" i="155" l="1"/>
  <c r="P19" i="155"/>
  <c r="O19" i="155" s="1"/>
  <c r="S19" i="155"/>
  <c r="R19" i="155" s="1"/>
  <c r="Q21" i="155" l="1"/>
  <c r="P20" i="155"/>
  <c r="O20" i="155" s="1"/>
  <c r="S20" i="155"/>
  <c r="R20" i="155" s="1"/>
  <c r="P21" i="155" l="1"/>
  <c r="O21" i="155" s="1"/>
  <c r="Q22" i="155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P28" i="155"/>
  <c r="O28" i="155" s="1"/>
  <c r="S28" i="155"/>
  <c r="R28" i="155" s="1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Q35" i="155"/>
  <c r="S34" i="155"/>
  <c r="R34" i="155" s="1"/>
  <c r="P35" i="155" l="1"/>
  <c r="O35" i="155" s="1"/>
  <c r="Q36" i="155"/>
  <c r="S35" i="155"/>
  <c r="R35" i="155" s="1"/>
  <c r="P36" i="155" l="1"/>
  <c r="O36" i="155" s="1"/>
  <c r="Q37" i="155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Q40" i="155"/>
  <c r="S39" i="155"/>
  <c r="R39" i="155" s="1"/>
  <c r="Q41" i="155" l="1"/>
  <c r="P40" i="155"/>
  <c r="O40" i="155" s="1"/>
  <c r="S40" i="155"/>
  <c r="R40" i="155" s="1"/>
  <c r="Q42" i="155" l="1"/>
  <c r="P41" i="155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Q44" i="155"/>
  <c r="S43" i="155"/>
  <c r="R43" i="155" s="1"/>
  <c r="P44" i="155" l="1"/>
  <c r="O44" i="155" s="1"/>
  <c r="Q45" i="155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Q48" i="155"/>
  <c r="S47" i="155"/>
  <c r="R47" i="155" s="1"/>
  <c r="P48" i="155" l="1"/>
  <c r="O48" i="155" s="1"/>
  <c r="S48" i="155"/>
  <c r="R48" i="155" s="1"/>
</calcChain>
</file>

<file path=xl/sharedStrings.xml><?xml version="1.0" encoding="utf-8"?>
<sst xmlns="http://schemas.openxmlformats.org/spreadsheetml/2006/main" count="2284" uniqueCount="406">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</sst>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tabSelected="1" zoomScale="80" zoomScaleNormal="8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L56" sqref="L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-5400</v>
      </c>
      <c r="J26" s="63">
        <v>100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-2540427</v>
      </c>
      <c r="Y26" s="181">
        <f t="shared" si="13"/>
        <v>-2545481</v>
      </c>
      <c r="Z26" s="217">
        <f>AVERAGE(Y26:Y34)</f>
        <v>-2540427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-13100</v>
      </c>
      <c r="J27" s="63">
        <v>100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>
        <v>0</v>
      </c>
      <c r="F28" s="23">
        <v>-2385437</v>
      </c>
      <c r="G28" s="26">
        <f>D28+E28+F28-E27-F27</f>
        <v>-4399</v>
      </c>
      <c r="H28" s="132">
        <v>200</v>
      </c>
      <c r="I28" s="63">
        <v>300</v>
      </c>
      <c r="J28" s="63">
        <v>100</v>
      </c>
      <c r="K28" s="170">
        <f t="shared" si="8"/>
        <v>600</v>
      </c>
      <c r="L28" s="171">
        <v>-49</v>
      </c>
      <c r="M28" s="153"/>
      <c r="N28" s="149">
        <f>L28+K28+G28+M28</f>
        <v>-3848</v>
      </c>
      <c r="O28" s="67">
        <f t="shared" si="3"/>
        <v>3237.3281818181913</v>
      </c>
      <c r="P28" s="7">
        <f t="shared" si="6"/>
        <v>71221.220000000205</v>
      </c>
      <c r="Q28" s="164">
        <f>Q27+N28-2</f>
        <v>167902.51</v>
      </c>
      <c r="R28" s="29">
        <f t="shared" si="1"/>
        <v>101.88961527750145</v>
      </c>
      <c r="S28" s="5">
        <f>SUM($Q$7:$Q28)/T28+1</f>
        <v>174613.3281818181</v>
      </c>
      <c r="T28" s="18">
        <v>22</v>
      </c>
      <c r="U28" s="4"/>
      <c r="V28" s="131"/>
      <c r="W28" s="105">
        <v>-2533213</v>
      </c>
      <c r="X28" s="217"/>
      <c r="Y28" s="181">
        <f>Y27-K28-L28+2</f>
        <v>-2533213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>
        <v>0</v>
      </c>
      <c r="F29" s="23">
        <v>-2392718</v>
      </c>
      <c r="G29" s="26">
        <f>D29+E29+F29-E28-F28</f>
        <v>-7281</v>
      </c>
      <c r="H29" s="132">
        <v>200</v>
      </c>
      <c r="I29" s="63">
        <v>8300</v>
      </c>
      <c r="J29" s="63">
        <v>100</v>
      </c>
      <c r="K29" s="170">
        <f t="shared" si="8"/>
        <v>8600</v>
      </c>
      <c r="L29" s="171">
        <v>-18</v>
      </c>
      <c r="M29" s="153"/>
      <c r="N29" s="149">
        <f>L29+K29+G29+M29</f>
        <v>1301</v>
      </c>
      <c r="O29" s="67">
        <f t="shared" si="3"/>
        <v>3002.2491304347918</v>
      </c>
      <c r="P29" s="7">
        <f t="shared" si="6"/>
        <v>69051.730000000214</v>
      </c>
      <c r="Q29" s="164">
        <f>Q28+N29+2</f>
        <v>169205.51</v>
      </c>
      <c r="R29" s="29">
        <f t="shared" si="1"/>
        <v>101.75185944883131</v>
      </c>
      <c r="S29" s="5">
        <f>SUM($Q$7:$Q29)/T29</f>
        <v>174377.24913043468</v>
      </c>
      <c r="T29" s="18">
        <v>23</v>
      </c>
      <c r="U29" s="4"/>
      <c r="V29" s="131"/>
      <c r="W29" s="105">
        <v>-2541797</v>
      </c>
      <c r="X29" s="217"/>
      <c r="Y29" s="181">
        <f>Y28-K29-L29-2</f>
        <v>-2541797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>
        <v>4</v>
      </c>
      <c r="F30" s="23">
        <v>-2392978</v>
      </c>
      <c r="G30" s="26">
        <f>D30+E30+F30-E29-F29</f>
        <v>-256</v>
      </c>
      <c r="H30" s="132">
        <v>200</v>
      </c>
      <c r="I30" s="63">
        <v>-1400</v>
      </c>
      <c r="J30" s="25">
        <v>100</v>
      </c>
      <c r="K30" s="170">
        <f t="shared" si="8"/>
        <v>-1100</v>
      </c>
      <c r="L30" s="171">
        <v>30</v>
      </c>
      <c r="M30" s="153"/>
      <c r="N30" s="149">
        <f>L30+K30+G30+M30</f>
        <v>-1326</v>
      </c>
      <c r="O30" s="67">
        <f t="shared" si="3"/>
        <v>2731.5516666666758</v>
      </c>
      <c r="P30" s="7">
        <f t="shared" si="6"/>
        <v>65557.240000000224</v>
      </c>
      <c r="Q30" s="164">
        <f>Q29+N30+1</f>
        <v>167880.51</v>
      </c>
      <c r="R30" s="29">
        <f t="shared" si="1"/>
        <v>101.59390323364934</v>
      </c>
      <c r="S30" s="5">
        <f>SUM($Q$7:$Q30)/T30</f>
        <v>174106.55166666655</v>
      </c>
      <c r="T30" s="18">
        <v>24</v>
      </c>
      <c r="U30" s="4"/>
      <c r="V30" s="131"/>
      <c r="W30" s="105">
        <v>-2540727</v>
      </c>
      <c r="X30" s="217"/>
      <c r="Y30" s="181">
        <f t="shared" si="13"/>
        <v>-2540727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2482.5100000000093</v>
      </c>
      <c r="P31" s="7">
        <f t="shared" si="6"/>
        <v>62062.750000000233</v>
      </c>
      <c r="Q31" s="164">
        <f t="shared" ref="Q31:Q39" si="15">Q30+N31</f>
        <v>167880.51</v>
      </c>
      <c r="R31" s="29">
        <f t="shared" si="1"/>
        <v>101.44858351568192</v>
      </c>
      <c r="S31" s="5">
        <f>SUM($Q$7:$Q31)/T31</f>
        <v>173857.50999999989</v>
      </c>
      <c r="T31" s="18">
        <v>25</v>
      </c>
      <c r="U31" s="4"/>
      <c r="V31" s="137"/>
      <c r="W31" s="105">
        <v>-2540727</v>
      </c>
      <c r="X31" s="217"/>
      <c r="Y31" s="181">
        <f t="shared" si="13"/>
        <v>-2540727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2252.6253846153941</v>
      </c>
      <c r="P32" s="7">
        <f t="shared" si="6"/>
        <v>58568.260000000242</v>
      </c>
      <c r="Q32" s="164">
        <f t="shared" si="15"/>
        <v>167880.51</v>
      </c>
      <c r="R32" s="29">
        <f t="shared" si="1"/>
        <v>101.31444223755814</v>
      </c>
      <c r="S32" s="5">
        <f>SUM($Q$7:$Q32)/T32</f>
        <v>173627.62538461527</v>
      </c>
      <c r="T32" s="18">
        <v>26</v>
      </c>
      <c r="U32" s="27"/>
      <c r="V32" s="137"/>
      <c r="W32" s="105">
        <v>-2540727</v>
      </c>
      <c r="X32" s="217"/>
      <c r="Y32" s="181">
        <f t="shared" si="13"/>
        <v>-2540727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>
        <v>8</v>
      </c>
      <c r="F33" s="23">
        <v>-2393875</v>
      </c>
      <c r="G33" s="26">
        <f>D33+E33+F33-E30-F30</f>
        <v>-893</v>
      </c>
      <c r="H33" s="132">
        <v>200</v>
      </c>
      <c r="I33" s="25">
        <v>2600</v>
      </c>
      <c r="J33" s="25">
        <v>100</v>
      </c>
      <c r="K33" s="170">
        <f t="shared" si="8"/>
        <v>2900</v>
      </c>
      <c r="L33" s="171">
        <v>-25</v>
      </c>
      <c r="M33" s="153"/>
      <c r="N33" s="149">
        <f t="shared" si="11"/>
        <v>1982</v>
      </c>
      <c r="O33" s="67">
        <f t="shared" si="3"/>
        <v>2113.1396296296389</v>
      </c>
      <c r="P33" s="7">
        <f t="shared" si="6"/>
        <v>57054.770000000251</v>
      </c>
      <c r="Q33" s="164">
        <f>Q32+N33-1</f>
        <v>169861.51</v>
      </c>
      <c r="R33" s="29">
        <f t="shared" si="1"/>
        <v>101.23305011211056</v>
      </c>
      <c r="S33" s="5">
        <f>SUM($Q$7:$Q33)/T33</f>
        <v>173488.1396296295</v>
      </c>
      <c r="T33" s="18">
        <v>27</v>
      </c>
      <c r="U33" s="138">
        <f>B33</f>
        <v>46090</v>
      </c>
      <c r="V33" s="131"/>
      <c r="W33" s="105">
        <v>-2543602</v>
      </c>
      <c r="X33" s="217">
        <f>AVERAGE(W33:W41)</f>
        <v>-2539221.4444444445</v>
      </c>
      <c r="Y33" s="181">
        <f>Y32-K33-L33</f>
        <v>-2543602</v>
      </c>
      <c r="Z33" s="217">
        <f>AVERAGE(Y33:Y41)</f>
        <v>-2539221.4444444445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>
        <v>12</v>
      </c>
      <c r="F34" s="23">
        <v>-2397480</v>
      </c>
      <c r="G34" s="26">
        <f>D34+E34+F34-E33-F33</f>
        <v>-3601</v>
      </c>
      <c r="H34" s="132">
        <v>200</v>
      </c>
      <c r="I34" s="25">
        <v>1000</v>
      </c>
      <c r="J34" s="25">
        <v>100</v>
      </c>
      <c r="K34" s="170">
        <f t="shared" si="8"/>
        <v>1300</v>
      </c>
      <c r="L34" s="171">
        <v>3</v>
      </c>
      <c r="M34" s="153"/>
      <c r="N34" s="149">
        <f>L34+K34+G34+M34</f>
        <v>-2298</v>
      </c>
      <c r="O34" s="67">
        <f t="shared" si="3"/>
        <v>1901.5457142857235</v>
      </c>
      <c r="P34" s="7">
        <f t="shared" si="6"/>
        <v>53243.280000000261</v>
      </c>
      <c r="Q34" s="164">
        <f>Q33+N34</f>
        <v>167563.51</v>
      </c>
      <c r="R34" s="29">
        <f t="shared" si="1"/>
        <v>101.10958174429503</v>
      </c>
      <c r="S34" s="5">
        <f>SUM($Q$7:$Q34)/T34</f>
        <v>173276.5457142856</v>
      </c>
      <c r="T34" s="18">
        <v>28</v>
      </c>
      <c r="U34" s="138">
        <f>B33+8</f>
        <v>46098</v>
      </c>
      <c r="V34" s="131"/>
      <c r="W34" s="105">
        <v>-2544905</v>
      </c>
      <c r="X34" s="217"/>
      <c r="Y34" s="181">
        <f t="shared" si="13"/>
        <v>-2544905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f>-9267+10228</f>
        <v>961</v>
      </c>
      <c r="E35" s="87">
        <v>0</v>
      </c>
      <c r="F35" s="23">
        <v>-2408586</v>
      </c>
      <c r="G35" s="26">
        <f>D35+E35+F35-E34-F34</f>
        <v>-10157</v>
      </c>
      <c r="H35" s="132">
        <v>200</v>
      </c>
      <c r="I35" s="25">
        <v>12300</v>
      </c>
      <c r="J35" s="25">
        <v>100</v>
      </c>
      <c r="K35" s="170">
        <f t="shared" si="8"/>
        <v>12600</v>
      </c>
      <c r="L35" s="171">
        <v>19</v>
      </c>
      <c r="M35" s="153"/>
      <c r="N35" s="149">
        <f t="shared" si="11"/>
        <v>2462</v>
      </c>
      <c r="O35" s="67">
        <f t="shared" si="3"/>
        <v>1789.4755172413886</v>
      </c>
      <c r="P35" s="7">
        <f t="shared" si="6"/>
        <v>51894.79000000027</v>
      </c>
      <c r="Q35" s="164">
        <f>Q34+N35+1</f>
        <v>170026.51</v>
      </c>
      <c r="R35" s="29">
        <f t="shared" si="1"/>
        <v>101.04418702683662</v>
      </c>
      <c r="S35" s="5">
        <f>SUM($Q$7:$Q35)/T35</f>
        <v>173164.47551724126</v>
      </c>
      <c r="T35" s="18">
        <v>29</v>
      </c>
      <c r="U35" s="4"/>
      <c r="V35" s="131"/>
      <c r="W35" s="105">
        <v>-2557525</v>
      </c>
      <c r="X35" s="217"/>
      <c r="Y35" s="181">
        <f>Y34-K35-L35-1</f>
        <v>-2557525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>
        <v>0</v>
      </c>
      <c r="F36" s="23">
        <v>-2395941</v>
      </c>
      <c r="G36" s="26">
        <f>D36+E36+F36-E35-F35</f>
        <v>12645</v>
      </c>
      <c r="H36" s="132">
        <v>200</v>
      </c>
      <c r="I36" s="25">
        <v>-9500</v>
      </c>
      <c r="J36" s="25">
        <v>100</v>
      </c>
      <c r="K36" s="170">
        <f t="shared" si="8"/>
        <v>-9200</v>
      </c>
      <c r="L36" s="171">
        <v>2</v>
      </c>
      <c r="M36" s="153"/>
      <c r="N36" s="149">
        <f t="shared" si="11"/>
        <v>3447</v>
      </c>
      <c r="O36" s="67">
        <f t="shared" si="3"/>
        <v>1799.8433333333426</v>
      </c>
      <c r="P36" s="7">
        <f t="shared" si="6"/>
        <v>53995.300000000279</v>
      </c>
      <c r="Q36" s="164">
        <f>Q35+N36+2</f>
        <v>173475.51</v>
      </c>
      <c r="R36" s="29">
        <f t="shared" si="1"/>
        <v>101.05082032579618</v>
      </c>
      <c r="S36" s="5">
        <f>SUM($Q$7:$Q36)/T36+1</f>
        <v>173175.84333333321</v>
      </c>
      <c r="T36" s="18">
        <v>30</v>
      </c>
      <c r="U36" s="4"/>
      <c r="V36" s="136"/>
      <c r="W36" s="105">
        <v>-2548328</v>
      </c>
      <c r="X36" s="217"/>
      <c r="Y36" s="181">
        <f>Y35-K36-L36-1</f>
        <v>-2548328</v>
      </c>
      <c r="Z36" s="217"/>
      <c r="AD36" s="1"/>
      <c r="AE36" s="1"/>
    </row>
    <row r="37" spans="2:31">
      <c r="B37" s="116">
        <v>46094</v>
      </c>
      <c r="C37" s="14"/>
      <c r="D37" s="87"/>
      <c r="E37" s="87">
        <v>0</v>
      </c>
      <c r="F37" s="23">
        <v>-2381228</v>
      </c>
      <c r="G37" s="26">
        <f>D37+E37+F37-E36-F36</f>
        <v>14713</v>
      </c>
      <c r="H37" s="132">
        <v>200</v>
      </c>
      <c r="I37" s="25">
        <v>-17200</v>
      </c>
      <c r="J37" s="25">
        <v>100</v>
      </c>
      <c r="K37" s="170">
        <f t="shared" si="8"/>
        <v>-16900</v>
      </c>
      <c r="L37" s="171">
        <v>30</v>
      </c>
      <c r="M37" s="153"/>
      <c r="N37" s="149">
        <f t="shared" si="11"/>
        <v>-2157</v>
      </c>
      <c r="O37" s="67">
        <f t="shared" si="3"/>
        <v>1739.9293548387191</v>
      </c>
      <c r="P37" s="7">
        <f t="shared" si="6"/>
        <v>53937.810000000289</v>
      </c>
      <c r="Q37" s="164">
        <f>Q36+N37-1</f>
        <v>171317.51</v>
      </c>
      <c r="R37" s="29">
        <f t="shared" si="1"/>
        <v>101.01585957977453</v>
      </c>
      <c r="S37" s="5">
        <f>SUM($Q$7:$Q37)/T37+1</f>
        <v>173115.92935483859</v>
      </c>
      <c r="T37" s="18">
        <v>31</v>
      </c>
      <c r="U37" s="27"/>
      <c r="V37" s="137"/>
      <c r="W37" s="105">
        <v>-2531458</v>
      </c>
      <c r="X37" s="217"/>
      <c r="Y37" s="181">
        <f t="shared" si="13"/>
        <v>-2531458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1683.7600000000093</v>
      </c>
      <c r="P38" s="7">
        <f t="shared" si="6"/>
        <v>53880.320000000298</v>
      </c>
      <c r="Q38" s="164">
        <f>Q37+N38</f>
        <v>171317.51</v>
      </c>
      <c r="R38" s="29">
        <f t="shared" si="1"/>
        <v>100.98250036469723</v>
      </c>
      <c r="S38" s="5">
        <f>SUM($Q$7:$Q38)/T38</f>
        <v>173058.75999999986</v>
      </c>
      <c r="T38" s="18">
        <v>32</v>
      </c>
      <c r="U38" s="27"/>
      <c r="V38" s="137"/>
      <c r="W38" s="105">
        <v>-2531458</v>
      </c>
      <c r="X38" s="217"/>
      <c r="Y38" s="181">
        <f t="shared" si="13"/>
        <v>-2531458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1630.9948484848578</v>
      </c>
      <c r="P39" s="7">
        <f t="shared" si="6"/>
        <v>53822.830000000307</v>
      </c>
      <c r="Q39" s="164">
        <f t="shared" si="15"/>
        <v>171317.51</v>
      </c>
      <c r="R39" s="29">
        <f t="shared" si="1"/>
        <v>100.95171107132586</v>
      </c>
      <c r="S39" s="5">
        <f>SUM($Q$7:$Q39)/T39</f>
        <v>173005.9948484847</v>
      </c>
      <c r="T39" s="18">
        <v>33</v>
      </c>
      <c r="U39" s="27"/>
      <c r="V39" s="137"/>
      <c r="W39" s="105">
        <v>-2531458</v>
      </c>
      <c r="X39" s="217"/>
      <c r="Y39" s="181">
        <f t="shared" si="13"/>
        <v>-2531458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>
        <v>10</v>
      </c>
      <c r="F40" s="23">
        <v>-2386725</v>
      </c>
      <c r="G40" s="26">
        <f>D40+E40+F40-E37-F37</f>
        <v>-5487</v>
      </c>
      <c r="H40" s="132">
        <v>200</v>
      </c>
      <c r="I40" s="25">
        <v>5500</v>
      </c>
      <c r="J40" s="25">
        <v>-200</v>
      </c>
      <c r="K40" s="170">
        <f t="shared" si="8"/>
        <v>5500</v>
      </c>
      <c r="L40" s="171">
        <v>-48</v>
      </c>
      <c r="M40" s="153"/>
      <c r="N40" s="149">
        <f t="shared" si="11"/>
        <v>-35</v>
      </c>
      <c r="O40" s="67">
        <f t="shared" si="3"/>
        <v>1580.333529411774</v>
      </c>
      <c r="P40" s="7">
        <f t="shared" si="6"/>
        <v>53731.340000000317</v>
      </c>
      <c r="Q40" s="164">
        <f>Q39+N40+1</f>
        <v>171283.51</v>
      </c>
      <c r="R40" s="29">
        <f t="shared" si="1"/>
        <v>100.92214939717672</v>
      </c>
      <c r="S40" s="5">
        <f>SUM($Q$7:$Q40)/T40</f>
        <v>172955.33352941161</v>
      </c>
      <c r="T40" s="18">
        <v>34</v>
      </c>
      <c r="U40" s="138">
        <f>B40</f>
        <v>46097</v>
      </c>
      <c r="V40" s="131"/>
      <c r="W40" s="105">
        <v>-2536910</v>
      </c>
      <c r="X40" s="217">
        <f>AVERAGE(W40:W48)</f>
        <v>-2521298.2857142859</v>
      </c>
      <c r="Y40" s="181">
        <f t="shared" si="13"/>
        <v>-2536910</v>
      </c>
      <c r="Z40" s="217">
        <f>AVERAGE(Y40:Y48)</f>
        <v>-2519721.5555555555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>
        <v>0</v>
      </c>
      <c r="F41" s="23">
        <v>-2372137</v>
      </c>
      <c r="G41" s="26">
        <f>D41+E41+F41-E40-F40</f>
        <v>14578</v>
      </c>
      <c r="H41" s="132">
        <v>200</v>
      </c>
      <c r="I41" s="25">
        <v>-9600</v>
      </c>
      <c r="J41" s="25">
        <v>-200</v>
      </c>
      <c r="K41" s="170">
        <f t="shared" si="8"/>
        <v>-9600</v>
      </c>
      <c r="L41" s="171">
        <v>39</v>
      </c>
      <c r="M41" s="153"/>
      <c r="N41" s="149">
        <f t="shared" si="11"/>
        <v>5017</v>
      </c>
      <c r="O41" s="67">
        <f t="shared" si="3"/>
        <v>1675.8814285714379</v>
      </c>
      <c r="P41" s="7">
        <f t="shared" si="6"/>
        <v>58655.850000000326</v>
      </c>
      <c r="Q41" s="164">
        <f>Q40+N41-1</f>
        <v>176299.51</v>
      </c>
      <c r="R41" s="29">
        <f t="shared" si="1"/>
        <v>100.97790309471702</v>
      </c>
      <c r="S41" s="5">
        <f>SUM($Q$7:$Q41)/T41</f>
        <v>173050.88142857127</v>
      </c>
      <c r="T41" s="18">
        <v>35</v>
      </c>
      <c r="U41" s="138">
        <f>B40+8</f>
        <v>46105</v>
      </c>
      <c r="V41" s="131"/>
      <c r="W41" s="105">
        <v>-2527349</v>
      </c>
      <c r="X41" s="217"/>
      <c r="Y41" s="181">
        <f t="shared" si="13"/>
        <v>-2527349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>
        <f>-10228+10803</f>
        <v>575</v>
      </c>
      <c r="E42" s="87">
        <v>0</v>
      </c>
      <c r="F42" s="23">
        <v>-2374586</v>
      </c>
      <c r="G42" s="26">
        <f>D42+E42+F42-E41-F41</f>
        <v>-1874</v>
      </c>
      <c r="H42" s="132">
        <v>200</v>
      </c>
      <c r="I42" s="25">
        <v>1200</v>
      </c>
      <c r="J42" s="25">
        <v>-200</v>
      </c>
      <c r="K42" s="170">
        <f t="shared" si="8"/>
        <v>1200</v>
      </c>
      <c r="L42" s="171">
        <v>40</v>
      </c>
      <c r="M42" s="153"/>
      <c r="N42" s="149">
        <f t="shared" si="11"/>
        <v>-634</v>
      </c>
      <c r="O42" s="67">
        <f t="shared" si="3"/>
        <v>1748.5377777777871</v>
      </c>
      <c r="P42" s="7">
        <f t="shared" si="6"/>
        <v>62947.360000000335</v>
      </c>
      <c r="Q42" s="164">
        <f>Q41+N42+1</f>
        <v>175666.51</v>
      </c>
      <c r="R42" s="29">
        <f t="shared" si="1"/>
        <v>101.02029921387464</v>
      </c>
      <c r="S42" s="5">
        <f>SUM($Q$7:$Q42)/T42</f>
        <v>173123.53777777764</v>
      </c>
      <c r="T42" s="18">
        <v>36</v>
      </c>
      <c r="U42" s="138"/>
      <c r="V42" s="131"/>
      <c r="W42" s="105">
        <v>-2528589</v>
      </c>
      <c r="X42" s="217"/>
      <c r="Y42" s="181">
        <f t="shared" si="13"/>
        <v>-2528589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>
        <v>2</v>
      </c>
      <c r="F43" s="23">
        <v>-2351646</v>
      </c>
      <c r="G43" s="26">
        <f>D43+E43+F43-E42-F42</f>
        <v>22942</v>
      </c>
      <c r="H43" s="132">
        <v>200</v>
      </c>
      <c r="I43" s="25">
        <v>-15000</v>
      </c>
      <c r="J43" s="25">
        <v>-200</v>
      </c>
      <c r="K43" s="170">
        <f t="shared" si="8"/>
        <v>-15000</v>
      </c>
      <c r="L43" s="171">
        <v>42</v>
      </c>
      <c r="M43" s="153"/>
      <c r="N43" s="149">
        <f t="shared" si="11"/>
        <v>7984</v>
      </c>
      <c r="O43" s="67">
        <f t="shared" si="3"/>
        <v>2033.0505405405499</v>
      </c>
      <c r="P43" s="7">
        <f t="shared" si="6"/>
        <v>75222.870000000345</v>
      </c>
      <c r="Q43" s="164">
        <f>Q42+N43</f>
        <v>183650.51</v>
      </c>
      <c r="R43" s="29">
        <f t="shared" si="1"/>
        <v>101.18631687267128</v>
      </c>
      <c r="S43" s="5">
        <f>SUM($Q$7:$Q43)/T43</f>
        <v>173408.0505405404</v>
      </c>
      <c r="T43" s="18">
        <v>37</v>
      </c>
      <c r="U43" s="138"/>
      <c r="V43" s="131"/>
      <c r="W43" s="105">
        <v>-2513631</v>
      </c>
      <c r="X43" s="217"/>
      <c r="Y43" s="181">
        <f t="shared" si="13"/>
        <v>-2513631</v>
      </c>
      <c r="Z43" s="217"/>
      <c r="AD43" s="1"/>
      <c r="AE43" s="1"/>
    </row>
    <row r="44" spans="2:31">
      <c r="B44" s="116">
        <v>46101</v>
      </c>
      <c r="C44" s="14"/>
      <c r="D44" s="87"/>
      <c r="E44" s="87">
        <v>0</v>
      </c>
      <c r="F44" s="23">
        <v>-2335765</v>
      </c>
      <c r="G44" s="26">
        <f>D44+E44+F44-E43-F43</f>
        <v>15879</v>
      </c>
      <c r="H44" s="132">
        <v>200</v>
      </c>
      <c r="I44" s="25">
        <v>600</v>
      </c>
      <c r="J44" s="25">
        <v>-200</v>
      </c>
      <c r="K44" s="170">
        <f t="shared" si="8"/>
        <v>600</v>
      </c>
      <c r="L44" s="171">
        <v>-28</v>
      </c>
      <c r="M44" s="153"/>
      <c r="N44" s="149">
        <f t="shared" si="11"/>
        <v>16451</v>
      </c>
      <c r="O44" s="67">
        <f t="shared" si="3"/>
        <v>2735.4836842105356</v>
      </c>
      <c r="P44" s="7">
        <f t="shared" si="6"/>
        <v>103948.38000000035</v>
      </c>
      <c r="Q44" s="164">
        <f>Q43+N44-1</f>
        <v>200100.51</v>
      </c>
      <c r="R44" s="29">
        <f t="shared" si="1"/>
        <v>101.59619762754799</v>
      </c>
      <c r="S44" s="5">
        <f>SUM($Q$7:$Q44)/T44</f>
        <v>174110.48368421037</v>
      </c>
      <c r="T44" s="18">
        <v>38</v>
      </c>
      <c r="U44" s="138"/>
      <c r="V44" s="131"/>
      <c r="W44" s="105">
        <v>-2514203</v>
      </c>
      <c r="X44" s="217"/>
      <c r="Y44" s="181">
        <f t="shared" si="13"/>
        <v>-2514203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3401.8946153846246</v>
      </c>
      <c r="P45" s="7">
        <f t="shared" si="6"/>
        <v>132673.89000000036</v>
      </c>
      <c r="Q45" s="164">
        <f>Q44+N45</f>
        <v>200100.51</v>
      </c>
      <c r="R45" s="29">
        <f t="shared" si="1"/>
        <v>101.9850588565336</v>
      </c>
      <c r="S45" s="5">
        <f>SUM($Q$7:$Q45)/T45</f>
        <v>174776.89461538446</v>
      </c>
      <c r="T45" s="18">
        <v>39</v>
      </c>
      <c r="U45" s="138"/>
      <c r="V45" s="131"/>
      <c r="W45" s="105">
        <v>-2514203</v>
      </c>
      <c r="X45" s="217"/>
      <c r="Y45" s="181">
        <f t="shared" si="13"/>
        <v>-2514203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4034.9850000000092</v>
      </c>
      <c r="P46" s="7">
        <f t="shared" si="6"/>
        <v>161399.40000000037</v>
      </c>
      <c r="Q46" s="164">
        <f t="shared" ref="Q46" si="16">Q45+N46</f>
        <v>200100.51</v>
      </c>
      <c r="R46" s="29">
        <f t="shared" si="1"/>
        <v>102.35447702406992</v>
      </c>
      <c r="S46" s="5">
        <f>SUM($Q$7:$Q46)/T46</f>
        <v>175409.98499999984</v>
      </c>
      <c r="T46" s="18">
        <v>40</v>
      </c>
      <c r="U46" s="138"/>
      <c r="V46" s="131"/>
      <c r="W46" s="105">
        <v>-2514203</v>
      </c>
      <c r="X46" s="217"/>
      <c r="Y46" s="181">
        <f t="shared" si="13"/>
        <v>-2514203</v>
      </c>
      <c r="Z46" s="217"/>
      <c r="AD46" s="1"/>
      <c r="AE46" s="1"/>
    </row>
    <row r="47" spans="2:31">
      <c r="B47" s="116">
        <v>46104</v>
      </c>
      <c r="C47" s="14"/>
      <c r="D47" s="87"/>
      <c r="E47" s="87"/>
      <c r="F47" s="23"/>
      <c r="G47" s="26">
        <f>D47+E47+F47-E44-F44</f>
        <v>2335765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2335765</v>
      </c>
      <c r="O47" s="67">
        <f t="shared" si="3"/>
        <v>61607.070975609757</v>
      </c>
      <c r="P47" s="7">
        <f t="shared" si="6"/>
        <v>2525889.91</v>
      </c>
      <c r="Q47" s="164">
        <f>Q46+N47</f>
        <v>2535865.5099999998</v>
      </c>
      <c r="R47" s="29">
        <f t="shared" si="1"/>
        <v>135.94869203536663</v>
      </c>
      <c r="S47" s="5">
        <f>SUM($Q$7:$Q47)/T47</f>
        <v>232982.07097560959</v>
      </c>
      <c r="T47" s="18">
        <v>41</v>
      </c>
      <c r="U47" s="138"/>
      <c r="V47" s="131"/>
      <c r="W47" s="105"/>
      <c r="X47" s="217"/>
      <c r="Y47" s="181">
        <f>Y46-K47-L47</f>
        <v>-2514203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116437.65285714285</v>
      </c>
      <c r="P48" s="7">
        <f t="shared" si="6"/>
        <v>4890381.42</v>
      </c>
      <c r="Q48" s="164">
        <f>Q47+N48+1</f>
        <v>2535866.5099999998</v>
      </c>
      <c r="R48" s="29">
        <f t="shared" si="1"/>
        <v>167.94319641554642</v>
      </c>
      <c r="S48" s="5">
        <f>SUM($Q$7:$Q48)/T48</f>
        <v>287812.65285714268</v>
      </c>
      <c r="T48" s="18">
        <v>42</v>
      </c>
      <c r="U48" s="138"/>
      <c r="V48" s="131"/>
      <c r="W48" s="105"/>
      <c r="X48" s="217"/>
      <c r="Y48" s="181">
        <f t="shared" si="13"/>
        <v>-2514203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75" thickBot="1">
      <c r="D55" s="140" t="s">
        <v>46</v>
      </c>
      <c r="E55" s="145"/>
      <c r="F55" s="146"/>
      <c r="G55" s="158">
        <f>'Jan 2026'!Y56</f>
        <v>-2586845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K45" sqref="K4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46106</v>
      </c>
      <c r="C7" s="196" t="str">
        <f t="shared" ref="C7:C48" si="0">IF(OR(WEEKDAY(B7)=1,WEEKDAY(B7)=7),"F","")</f>
        <v/>
      </c>
      <c r="D7" s="197">
        <v>-10803</v>
      </c>
      <c r="E7" s="197"/>
      <c r="F7" s="198"/>
      <c r="G7" s="199">
        <f>D7+E7+F7-G53-G54</f>
        <v>-10803</v>
      </c>
      <c r="H7" s="200"/>
      <c r="I7" s="201"/>
      <c r="J7" s="201"/>
      <c r="K7" s="168">
        <f>+H7+I7+J7</f>
        <v>0</v>
      </c>
      <c r="L7" s="321"/>
      <c r="M7" s="203"/>
      <c r="N7" s="204">
        <f>L7+K7+G7+M7</f>
        <v>-10803</v>
      </c>
      <c r="O7" s="205">
        <f>P7/T7</f>
        <v>2353688.5099999998</v>
      </c>
      <c r="P7" s="206">
        <f>(+$Q7-$Q$3)</f>
        <v>2353688.5099999998</v>
      </c>
      <c r="Q7" s="207">
        <f>G52+N7</f>
        <v>2525063.5099999998</v>
      </c>
      <c r="R7" s="208">
        <f t="shared" ref="R7:R48" si="1">$S7/$Q$3*100</f>
        <v>1473.4141560904447</v>
      </c>
      <c r="S7" s="209">
        <f>$Q7</f>
        <v>2525063.5099999998</v>
      </c>
      <c r="T7" s="210">
        <v>1</v>
      </c>
      <c r="U7" s="211">
        <f>B7</f>
        <v>46106</v>
      </c>
      <c r="V7" s="212"/>
      <c r="W7" s="213"/>
      <c r="X7" s="216" t="e">
        <f>AVERAGE(W7:W11)</f>
        <v>#DIV/0!</v>
      </c>
      <c r="Y7" s="322">
        <f>G55-K7-L7</f>
        <v>-2514203</v>
      </c>
      <c r="Z7" s="216">
        <f>AVERAGE(Y7:Y13)</f>
        <v>-2514202.8571428573</v>
      </c>
      <c r="AA7" s="92"/>
    </row>
    <row r="8" spans="2:255">
      <c r="B8" s="116">
        <v>46107</v>
      </c>
      <c r="C8" s="14"/>
      <c r="D8" s="87"/>
      <c r="E8" s="128"/>
      <c r="F8" s="162"/>
      <c r="G8" s="26">
        <f>D8+E8+F8-E7-F7</f>
        <v>0</v>
      </c>
      <c r="H8" s="132"/>
      <c r="I8" s="63"/>
      <c r="J8" s="63"/>
      <c r="K8" s="170">
        <f t="shared" ref="K8:K9" si="2">+H8+I8+J8</f>
        <v>0</v>
      </c>
      <c r="L8" s="171"/>
      <c r="M8" s="153"/>
      <c r="N8" s="149">
        <f>L8+K8+G8+M8</f>
        <v>0</v>
      </c>
      <c r="O8" s="67">
        <f t="shared" ref="O8:O48" si="3">P8/T8</f>
        <v>2353689.0099999998</v>
      </c>
      <c r="P8" s="163">
        <f>(IF($Q8&lt;0,-$Q$3+P7,($Q8-$Q$3)+P7))</f>
        <v>4707378.0199999996</v>
      </c>
      <c r="Q8" s="164">
        <f>Q7+N8+1</f>
        <v>2525064.5099999998</v>
      </c>
      <c r="R8" s="29">
        <f t="shared" si="1"/>
        <v>1473.4144478482858</v>
      </c>
      <c r="S8" s="165">
        <f>SUM($Q$7:$Q8)/T8</f>
        <v>2525064.0099999998</v>
      </c>
      <c r="T8" s="166">
        <v>2</v>
      </c>
      <c r="U8" s="138">
        <f>B7+6</f>
        <v>46112</v>
      </c>
      <c r="V8" s="131"/>
      <c r="W8" s="105"/>
      <c r="X8" s="217"/>
      <c r="Y8" s="181">
        <f>Y7-K8-L8</f>
        <v>-2514203</v>
      </c>
      <c r="Z8" s="217"/>
      <c r="AA8" s="92"/>
    </row>
    <row r="9" spans="2:255">
      <c r="B9" s="116">
        <v>46108</v>
      </c>
      <c r="C9" s="14"/>
      <c r="D9" s="87"/>
      <c r="E9" s="87"/>
      <c r="F9" s="23"/>
      <c r="G9" s="26">
        <f>D9+E9+F9-E8-F8</f>
        <v>0</v>
      </c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2353688.8433333333</v>
      </c>
      <c r="P9" s="163">
        <f t="shared" ref="P9" si="4">(IF($Q9&lt;0,-$Q$3+P8,($Q9-$Q$3)+P8))</f>
        <v>7061066.5299999993</v>
      </c>
      <c r="Q9" s="164">
        <f>Q8+N9-1</f>
        <v>2525063.5099999998</v>
      </c>
      <c r="R9" s="29">
        <f t="shared" si="1"/>
        <v>1473.4149341113541</v>
      </c>
      <c r="S9" s="5">
        <f>SUM($Q$7:$Q9)/T9+1</f>
        <v>2525064.8433333333</v>
      </c>
      <c r="T9" s="17">
        <v>3</v>
      </c>
      <c r="U9" s="4"/>
      <c r="V9" s="131"/>
      <c r="W9" s="105"/>
      <c r="X9" s="217"/>
      <c r="Y9" s="181">
        <f>Y8-K9-L9</f>
        <v>-2514203</v>
      </c>
      <c r="Z9" s="217"/>
      <c r="AA9" s="92"/>
    </row>
    <row r="10" spans="2:255">
      <c r="B10" s="116">
        <v>46109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2353688.7599999998</v>
      </c>
      <c r="P10" s="163">
        <f>(IF($Q10&lt;0,-$Q$3+P9,($Q10-$Q$3)+P9))</f>
        <v>9414755.0399999991</v>
      </c>
      <c r="Q10" s="164">
        <f t="shared" ref="Q10:Q11" si="5">Q9+N10</f>
        <v>2525063.5099999998</v>
      </c>
      <c r="R10" s="29">
        <f t="shared" si="1"/>
        <v>1473.4137184536833</v>
      </c>
      <c r="S10" s="5">
        <f>SUM($Q$7:$Q10)/T10-1</f>
        <v>2525062.7599999998</v>
      </c>
      <c r="T10" s="17">
        <v>4</v>
      </c>
      <c r="U10" s="4"/>
      <c r="V10" s="131"/>
      <c r="W10" s="105"/>
      <c r="X10" s="217"/>
      <c r="Y10" s="181">
        <f>Y9-K10-L10</f>
        <v>-2514203</v>
      </c>
      <c r="Z10" s="217"/>
      <c r="AA10" s="92"/>
    </row>
    <row r="11" spans="2:255">
      <c r="B11" s="116">
        <v>46110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2353688.71</v>
      </c>
      <c r="P11" s="163">
        <f t="shared" ref="P11:P48" si="6">(IF($Q11&lt;0,-$Q$3+P10,($Q11-$Q$3)+P10))</f>
        <v>11768443.549999999</v>
      </c>
      <c r="Q11" s="164">
        <f t="shared" si="5"/>
        <v>2525063.5099999998</v>
      </c>
      <c r="R11" s="29">
        <f t="shared" si="1"/>
        <v>1473.4142727935814</v>
      </c>
      <c r="S11" s="5">
        <f>SUM($Q$7:$Q11)/T11</f>
        <v>2525063.71</v>
      </c>
      <c r="T11" s="17">
        <v>5</v>
      </c>
      <c r="U11" s="27"/>
      <c r="V11" s="134"/>
      <c r="W11" s="105"/>
      <c r="X11" s="217"/>
      <c r="Y11" s="181">
        <f t="shared" ref="Y11:Y18" si="7">Y10-K11-L11</f>
        <v>-2514203</v>
      </c>
      <c r="Z11" s="217"/>
      <c r="AA11" s="92"/>
    </row>
    <row r="12" spans="2:255">
      <c r="B12" s="116">
        <v>46111</v>
      </c>
      <c r="C12" s="14"/>
      <c r="D12" s="87"/>
      <c r="E12" s="87"/>
      <c r="F12" s="23"/>
      <c r="G12" s="26">
        <f>D12+E12+F12-E9-F9</f>
        <v>0</v>
      </c>
      <c r="H12" s="132"/>
      <c r="I12" s="63"/>
      <c r="J12" s="63"/>
      <c r="K12" s="170">
        <f t="shared" ref="K12:K48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2353688.6766666663</v>
      </c>
      <c r="P12" s="163">
        <f t="shared" si="6"/>
        <v>14122132.059999999</v>
      </c>
      <c r="Q12" s="164">
        <f>Q11+N12</f>
        <v>2525063.5099999998</v>
      </c>
      <c r="R12" s="29">
        <f t="shared" si="1"/>
        <v>1473.4148368587403</v>
      </c>
      <c r="S12" s="5">
        <f>SUM($Q$7:$Q12)/T12+1</f>
        <v>2525064.6766666663</v>
      </c>
      <c r="T12" s="17">
        <v>6</v>
      </c>
      <c r="U12" s="4"/>
      <c r="V12" s="131"/>
      <c r="W12" s="105"/>
      <c r="X12" s="217" t="e">
        <f>AVERAGE(W12:W20)</f>
        <v>#DIV/0!</v>
      </c>
      <c r="Y12" s="181">
        <f>Y11-K12-L12</f>
        <v>-2514203</v>
      </c>
      <c r="Z12" s="217">
        <f>AVERAGE(Y12:Y20)</f>
        <v>-2514202.111111111</v>
      </c>
      <c r="AA12" s="92"/>
    </row>
    <row r="13" spans="2:255">
      <c r="B13" s="116">
        <v>46112</v>
      </c>
      <c r="C13" s="14"/>
      <c r="D13" s="87"/>
      <c r="E13" s="87"/>
      <c r="F13" s="23"/>
      <c r="G13" s="26">
        <f>D13+E13+F13-E12-F12</f>
        <v>0</v>
      </c>
      <c r="H13" s="132"/>
      <c r="I13" s="63"/>
      <c r="J13" s="63"/>
      <c r="K13" s="170">
        <f t="shared" si="8"/>
        <v>0</v>
      </c>
      <c r="L13" s="171"/>
      <c r="M13" s="153"/>
      <c r="N13" s="149">
        <f t="shared" si="9"/>
        <v>0</v>
      </c>
      <c r="O13" s="67">
        <f t="shared" si="3"/>
        <v>2353688.5099999998</v>
      </c>
      <c r="P13" s="163">
        <f t="shared" si="6"/>
        <v>16475819.569999998</v>
      </c>
      <c r="Q13" s="164">
        <f>Q12+N13-1</f>
        <v>2525062.5099999998</v>
      </c>
      <c r="R13" s="29">
        <f t="shared" si="1"/>
        <v>1473.4141560904452</v>
      </c>
      <c r="S13" s="5">
        <f>SUM($Q$7:$Q13)/T13</f>
        <v>2525063.5100000002</v>
      </c>
      <c r="T13" s="17">
        <v>7</v>
      </c>
      <c r="U13" s="138">
        <f>B12+8</f>
        <v>46119</v>
      </c>
      <c r="V13" s="249"/>
      <c r="W13" s="105"/>
      <c r="X13" s="217"/>
      <c r="Y13" s="181">
        <f>Y12-K13-L13+1</f>
        <v>-2514202</v>
      </c>
      <c r="Z13" s="217"/>
      <c r="AA13" s="92"/>
      <c r="AB13" s="92"/>
    </row>
    <row r="14" spans="2:255">
      <c r="B14" s="116">
        <v>46113</v>
      </c>
      <c r="C14" s="14"/>
      <c r="D14" s="87">
        <v>-5711</v>
      </c>
      <c r="E14" s="87"/>
      <c r="F14" s="23"/>
      <c r="G14" s="26">
        <f>D14+E14+F14-E13-F13</f>
        <v>-5711</v>
      </c>
      <c r="H14" s="132"/>
      <c r="I14" s="63"/>
      <c r="J14" s="63"/>
      <c r="K14" s="170">
        <f t="shared" si="8"/>
        <v>0</v>
      </c>
      <c r="L14" s="171"/>
      <c r="M14" s="154"/>
      <c r="N14" s="149">
        <f t="shared" si="9"/>
        <v>-5711</v>
      </c>
      <c r="O14" s="67">
        <f>P14/T14+1</f>
        <v>2352975.5099999998</v>
      </c>
      <c r="P14" s="163">
        <f t="shared" si="6"/>
        <v>18823796.079999998</v>
      </c>
      <c r="Q14" s="164">
        <f>Q13+N14</f>
        <v>2519351.5099999998</v>
      </c>
      <c r="R14" s="29">
        <f t="shared" si="1"/>
        <v>1472.9975258935083</v>
      </c>
      <c r="S14" s="5">
        <f>SUM($Q$7:$Q14)/T14</f>
        <v>2524349.5099999998</v>
      </c>
      <c r="T14" s="17">
        <v>8</v>
      </c>
      <c r="U14" s="4"/>
      <c r="V14" s="4"/>
      <c r="W14" s="105"/>
      <c r="X14" s="217"/>
      <c r="Y14" s="181">
        <f>Y13-K14-L14</f>
        <v>-2514202</v>
      </c>
      <c r="Z14" s="217"/>
      <c r="AA14" s="92"/>
    </row>
    <row r="15" spans="2:255">
      <c r="B15" s="116">
        <v>46114</v>
      </c>
      <c r="C15" s="14"/>
      <c r="D15" s="87"/>
      <c r="E15" s="87"/>
      <c r="F15" s="23"/>
      <c r="G15" s="26">
        <f>D15+E15+F15-E14-F14</f>
        <v>0</v>
      </c>
      <c r="H15" s="132"/>
      <c r="I15" s="63"/>
      <c r="J15" s="63"/>
      <c r="K15" s="170">
        <f t="shared" si="8"/>
        <v>0</v>
      </c>
      <c r="L15" s="172"/>
      <c r="M15" s="153"/>
      <c r="N15" s="149">
        <f t="shared" si="9"/>
        <v>0</v>
      </c>
      <c r="O15" s="67">
        <f t="shared" si="3"/>
        <v>2352419.1766666663</v>
      </c>
      <c r="P15" s="7">
        <f t="shared" si="6"/>
        <v>21171772.589999996</v>
      </c>
      <c r="Q15" s="164">
        <f>Q14+N15</f>
        <v>2519351.5099999998</v>
      </c>
      <c r="R15" s="29">
        <f t="shared" si="1"/>
        <v>1472.6734801847797</v>
      </c>
      <c r="S15" s="5">
        <f>SUM($Q$7:$Q15)/T15</f>
        <v>2523794.1766666663</v>
      </c>
      <c r="T15" s="17">
        <v>9</v>
      </c>
      <c r="U15" s="4"/>
      <c r="V15" s="4"/>
      <c r="W15" s="105"/>
      <c r="X15" s="217"/>
      <c r="Y15" s="181">
        <f>Y14-K15-L15</f>
        <v>-2514202</v>
      </c>
      <c r="Z15" s="217"/>
      <c r="AA15" s="92"/>
      <c r="AB15" s="92"/>
    </row>
    <row r="16" spans="2:255" s="69" customFormat="1">
      <c r="B16" s="116">
        <v>46115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3"/>
        <v>2351974.9099999992</v>
      </c>
      <c r="P16" s="70">
        <f t="shared" si="6"/>
        <v>23519749.099999994</v>
      </c>
      <c r="Q16" s="164">
        <f>Q15+N16</f>
        <v>2519351.5099999998</v>
      </c>
      <c r="R16" s="71">
        <f t="shared" si="1"/>
        <v>1472.4142436177967</v>
      </c>
      <c r="S16" s="72">
        <f>SUM($Q$7:$Q16)/T16</f>
        <v>2523349.9099999992</v>
      </c>
      <c r="T16" s="73">
        <v>10</v>
      </c>
      <c r="U16" s="218"/>
      <c r="V16" s="133"/>
      <c r="W16" s="105"/>
      <c r="X16" s="217"/>
      <c r="Y16" s="181">
        <f>Y15-K16-L16</f>
        <v>-2514202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46116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2351611.5099999993</v>
      </c>
      <c r="P17" s="7">
        <f t="shared" si="6"/>
        <v>25867726.609999992</v>
      </c>
      <c r="Q17" s="164">
        <f>Q16+N17+1</f>
        <v>2519352.5099999998</v>
      </c>
      <c r="R17" s="29">
        <f t="shared" si="1"/>
        <v>1472.2021940189638</v>
      </c>
      <c r="S17" s="5">
        <f>SUM($Q$7:$Q17)/T17</f>
        <v>2522986.5099999993</v>
      </c>
      <c r="T17" s="18">
        <v>11</v>
      </c>
      <c r="U17" s="27"/>
      <c r="V17" s="136"/>
      <c r="W17" s="105"/>
      <c r="X17" s="217"/>
      <c r="Y17" s="181">
        <f t="shared" si="7"/>
        <v>-2514202</v>
      </c>
      <c r="Z17" s="217"/>
      <c r="AA17" s="92"/>
      <c r="AC17" s="92"/>
    </row>
    <row r="18" spans="2:31">
      <c r="B18" s="116">
        <v>46117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2351308.6766666658</v>
      </c>
      <c r="P18" s="7">
        <f t="shared" si="6"/>
        <v>28215704.11999999</v>
      </c>
      <c r="Q18" s="164">
        <f t="shared" ref="Q18" si="10">Q17+N18</f>
        <v>2519352.5099999998</v>
      </c>
      <c r="R18" s="29">
        <f t="shared" si="1"/>
        <v>1472.0254860199364</v>
      </c>
      <c r="S18" s="5">
        <f>SUM($Q$7:$Q18)/T18</f>
        <v>2522683.6766666658</v>
      </c>
      <c r="T18" s="18">
        <v>12</v>
      </c>
      <c r="U18" s="27"/>
      <c r="V18" s="136"/>
      <c r="W18" s="105"/>
      <c r="X18" s="217"/>
      <c r="Y18" s="181">
        <f t="shared" si="7"/>
        <v>-2514202</v>
      </c>
      <c r="Z18" s="217"/>
      <c r="AA18" s="92"/>
    </row>
    <row r="19" spans="2:31">
      <c r="B19" s="116">
        <v>46118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2351052.5099999988</v>
      </c>
      <c r="P19" s="7">
        <f t="shared" si="6"/>
        <v>30563682.629999988</v>
      </c>
      <c r="Q19" s="164">
        <f>Q18+N19+1</f>
        <v>2519353.5099999998</v>
      </c>
      <c r="R19" s="29">
        <f t="shared" si="1"/>
        <v>1471.8760087527346</v>
      </c>
      <c r="S19" s="5">
        <f>SUM($Q$7:$Q19)/T19</f>
        <v>2522427.5099999988</v>
      </c>
      <c r="T19" s="18">
        <v>13</v>
      </c>
      <c r="U19" s="138">
        <f>B19</f>
        <v>46118</v>
      </c>
      <c r="V19" s="310"/>
      <c r="W19" s="105"/>
      <c r="X19" s="217" t="e">
        <f>AVERAGE(W19:W27)</f>
        <v>#DIV/0!</v>
      </c>
      <c r="Y19" s="181">
        <f>Y18-K19-L19</f>
        <v>-2514202</v>
      </c>
      <c r="Z19" s="217">
        <f>AVERAGE(Y19:Y27)</f>
        <v>-2514202.5555555555</v>
      </c>
      <c r="AA19" s="92"/>
      <c r="AD19" s="309"/>
    </row>
    <row r="20" spans="2:31">
      <c r="B20" s="116">
        <v>46119</v>
      </c>
      <c r="C20" s="14"/>
      <c r="D20" s="87"/>
      <c r="E20" s="87"/>
      <c r="F20" s="23"/>
      <c r="G20" s="26">
        <f>D20+E20+F20-E15-F15</f>
        <v>0</v>
      </c>
      <c r="H20" s="132"/>
      <c r="I20" s="63"/>
      <c r="J20" s="63"/>
      <c r="K20" s="170">
        <f>+H20+I20+J20</f>
        <v>0</v>
      </c>
      <c r="L20" s="171"/>
      <c r="M20" s="153"/>
      <c r="N20" s="149">
        <f t="shared" si="11"/>
        <v>0</v>
      </c>
      <c r="O20" s="67">
        <f t="shared" si="3"/>
        <v>2350832.7242857134</v>
      </c>
      <c r="P20" s="7">
        <f t="shared" si="6"/>
        <v>32911658.139999986</v>
      </c>
      <c r="Q20" s="164">
        <f>Q19+N20-3</f>
        <v>2519350.5099999998</v>
      </c>
      <c r="R20" s="29">
        <f t="shared" si="1"/>
        <v>1471.7477603417728</v>
      </c>
      <c r="S20" s="5">
        <f>SUM($Q$7:$Q20)/T20</f>
        <v>2522207.7242857134</v>
      </c>
      <c r="T20" s="18">
        <v>14</v>
      </c>
      <c r="U20" s="138">
        <f>B19+8</f>
        <v>46126</v>
      </c>
      <c r="V20" s="131"/>
      <c r="W20" s="105"/>
      <c r="X20" s="217"/>
      <c r="Y20" s="181">
        <f>Y19-K20-L20</f>
        <v>-2514202</v>
      </c>
      <c r="Z20" s="217"/>
      <c r="AA20" s="92"/>
      <c r="AB20" s="92"/>
    </row>
    <row r="21" spans="2:31">
      <c r="B21" s="116">
        <v>46120</v>
      </c>
      <c r="C21" s="14"/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ref="K21:K24" si="12">+H21+I21+J21</f>
        <v>0</v>
      </c>
      <c r="L21" s="171"/>
      <c r="M21" s="153"/>
      <c r="N21" s="149">
        <f t="shared" si="11"/>
        <v>0</v>
      </c>
      <c r="O21" s="67">
        <f t="shared" si="3"/>
        <v>2350642.3099999991</v>
      </c>
      <c r="P21" s="7">
        <f t="shared" si="6"/>
        <v>35259634.649999984</v>
      </c>
      <c r="Q21" s="164">
        <f>Q20+N21+1</f>
        <v>2519351.5099999998</v>
      </c>
      <c r="R21" s="29">
        <f t="shared" si="1"/>
        <v>1471.6366506199849</v>
      </c>
      <c r="S21" s="5">
        <f>SUM($Q$7:$Q21)/T21</f>
        <v>2522017.3099999991</v>
      </c>
      <c r="T21" s="18">
        <v>15</v>
      </c>
      <c r="U21" s="4"/>
      <c r="V21" s="131"/>
      <c r="W21" s="105"/>
      <c r="X21" s="217"/>
      <c r="Y21" s="181">
        <f>Y20-K21-L21</f>
        <v>-2514202</v>
      </c>
      <c r="Z21" s="217"/>
      <c r="AA21" s="92"/>
    </row>
    <row r="22" spans="2:31">
      <c r="B22" s="116">
        <v>46121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12"/>
        <v>0</v>
      </c>
      <c r="L22" s="171"/>
      <c r="M22" s="153"/>
      <c r="N22" s="149">
        <f t="shared" si="11"/>
        <v>0</v>
      </c>
      <c r="O22" s="67">
        <f t="shared" si="3"/>
        <v>2350475.6974999988</v>
      </c>
      <c r="P22" s="7">
        <f t="shared" si="6"/>
        <v>37607611.159999982</v>
      </c>
      <c r="Q22" s="164">
        <f>Q21+N22</f>
        <v>2519351.5099999998</v>
      </c>
      <c r="R22" s="29">
        <f t="shared" si="1"/>
        <v>1471.5394296134202</v>
      </c>
      <c r="S22" s="5">
        <f>SUM($Q$7:$Q22)/T22</f>
        <v>2521850.6974999988</v>
      </c>
      <c r="T22" s="18">
        <v>16</v>
      </c>
      <c r="U22" s="4"/>
      <c r="V22" s="131"/>
      <c r="W22" s="105"/>
      <c r="X22" s="217"/>
      <c r="Y22" s="181">
        <f>Y21-K22-L22</f>
        <v>-2514202</v>
      </c>
      <c r="Z22" s="217"/>
      <c r="AA22" s="92"/>
    </row>
    <row r="23" spans="2:31">
      <c r="B23" s="116">
        <v>46122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12"/>
        <v>0</v>
      </c>
      <c r="L23" s="171"/>
      <c r="M23" s="153"/>
      <c r="N23" s="149">
        <f t="shared" si="11"/>
        <v>0</v>
      </c>
      <c r="O23" s="67">
        <f t="shared" si="3"/>
        <v>2350328.7452941164</v>
      </c>
      <c r="P23" s="7">
        <f t="shared" si="6"/>
        <v>39955588.669999979</v>
      </c>
      <c r="Q23" s="164">
        <f>Q22+N23+1</f>
        <v>2519352.5099999998</v>
      </c>
      <c r="R23" s="29">
        <f t="shared" si="1"/>
        <v>1471.4536806967858</v>
      </c>
      <c r="S23" s="5">
        <f>SUM($Q$7:$Q23)/T23</f>
        <v>2521703.7452941164</v>
      </c>
      <c r="T23" s="18">
        <v>17</v>
      </c>
      <c r="U23" s="27"/>
      <c r="V23" s="135"/>
      <c r="W23" s="105"/>
      <c r="X23" s="217"/>
      <c r="Y23" s="181">
        <f>Y22-K23-L23-1</f>
        <v>-2514203</v>
      </c>
      <c r="Z23" s="217"/>
      <c r="AA23" s="92"/>
    </row>
    <row r="24" spans="2:31">
      <c r="B24" s="116">
        <v>46123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2350198.1211111099</v>
      </c>
      <c r="P24" s="7">
        <f t="shared" si="6"/>
        <v>42303566.179999977</v>
      </c>
      <c r="Q24" s="164">
        <f>Q23+N24</f>
        <v>2519352.5099999998</v>
      </c>
      <c r="R24" s="29">
        <f t="shared" si="1"/>
        <v>1471.377459437555</v>
      </c>
      <c r="S24" s="5">
        <f>SUM($Q$7:$Q24)/T24</f>
        <v>2521573.1211111099</v>
      </c>
      <c r="T24" s="18">
        <v>18</v>
      </c>
      <c r="U24" s="4"/>
      <c r="V24" s="135"/>
      <c r="W24" s="105"/>
      <c r="X24" s="217"/>
      <c r="Y24" s="181">
        <f t="shared" ref="Y24:Y48" si="13">Y23-K24-L24</f>
        <v>-2514203</v>
      </c>
      <c r="Z24" s="217"/>
      <c r="AA24" s="92"/>
      <c r="AD24" s="1"/>
      <c r="AE24" s="1"/>
    </row>
    <row r="25" spans="2:31">
      <c r="B25" s="116">
        <v>46124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2350081.246842104</v>
      </c>
      <c r="P25" s="7">
        <f t="shared" si="6"/>
        <v>44651543.689999975</v>
      </c>
      <c r="Q25" s="164">
        <f>Q24+N25</f>
        <v>2519352.5099999998</v>
      </c>
      <c r="R25" s="29">
        <f t="shared" si="1"/>
        <v>1471.3086779530877</v>
      </c>
      <c r="S25" s="5">
        <f>SUM($Q$7:$Q25)/T25-1</f>
        <v>2521455.246842104</v>
      </c>
      <c r="T25" s="18">
        <v>19</v>
      </c>
      <c r="U25" s="4"/>
      <c r="V25" s="131"/>
      <c r="W25" s="105"/>
      <c r="X25" s="217"/>
      <c r="Y25" s="181">
        <f t="shared" si="13"/>
        <v>-2514203</v>
      </c>
      <c r="Z25" s="217"/>
      <c r="AA25" s="92"/>
      <c r="AD25" s="1"/>
      <c r="AE25" s="1"/>
    </row>
    <row r="26" spans="2:31" ht="12.75" customHeight="1">
      <c r="B26" s="116">
        <v>46125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4">L26+K26+G26+M26</f>
        <v>0</v>
      </c>
      <c r="O26" s="67">
        <f t="shared" si="3"/>
        <v>2349976.0099999988</v>
      </c>
      <c r="P26" s="7">
        <f t="shared" si="6"/>
        <v>46999520.199999973</v>
      </c>
      <c r="Q26" s="164">
        <f>Q25+N26-1</f>
        <v>2519351.5099999998</v>
      </c>
      <c r="R26" s="29">
        <f t="shared" si="1"/>
        <v>1471.2478541210789</v>
      </c>
      <c r="S26" s="5">
        <f>SUM($Q$7:$Q26)/T26</f>
        <v>2521351.0099999988</v>
      </c>
      <c r="T26" s="18">
        <v>20</v>
      </c>
      <c r="U26" s="138">
        <f>B26</f>
        <v>46125</v>
      </c>
      <c r="V26" s="310"/>
      <c r="W26" s="105"/>
      <c r="X26" s="217" t="e">
        <f>AVERAGE(W26:W34)</f>
        <v>#DIV/0!</v>
      </c>
      <c r="Y26" s="181">
        <f t="shared" si="13"/>
        <v>-2514203</v>
      </c>
      <c r="Z26" s="217">
        <f>AVERAGE(Y26:Y34)</f>
        <v>-2514202.777777778</v>
      </c>
      <c r="AC26" s="92"/>
      <c r="AD26" s="1"/>
      <c r="AE26" s="1"/>
    </row>
    <row r="27" spans="2:31">
      <c r="B27" s="116">
        <v>46126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3"/>
        <v>2349880.7957142843</v>
      </c>
      <c r="P27" s="7">
        <f t="shared" si="6"/>
        <v>49347496.709999971</v>
      </c>
      <c r="Q27" s="164">
        <f>Q26+N27</f>
        <v>2519351.5099999998</v>
      </c>
      <c r="R27" s="29">
        <f t="shared" si="1"/>
        <v>1471.1928786078975</v>
      </c>
      <c r="S27" s="5">
        <f>SUM($Q$7:$Q27)/T27+1</f>
        <v>2521256.7957142843</v>
      </c>
      <c r="T27" s="18">
        <v>21</v>
      </c>
      <c r="U27" s="138">
        <f>B28+6</f>
        <v>46133</v>
      </c>
      <c r="V27" s="159"/>
      <c r="W27" s="105"/>
      <c r="X27" s="217"/>
      <c r="Y27" s="181">
        <f>Y26-K27-L27</f>
        <v>-2514203</v>
      </c>
      <c r="Z27" s="217"/>
      <c r="AA27" s="92"/>
      <c r="AD27" s="1"/>
      <c r="AE27" s="1"/>
    </row>
    <row r="28" spans="2:31">
      <c r="B28" s="116">
        <v>46127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3"/>
        <v>2349794.1463636351</v>
      </c>
      <c r="P28" s="7">
        <f t="shared" si="6"/>
        <v>51695471.219999969</v>
      </c>
      <c r="Q28" s="164">
        <f>Q27+N28-2</f>
        <v>2519349.5099999998</v>
      </c>
      <c r="R28" s="29">
        <f t="shared" si="1"/>
        <v>1471.1423173529599</v>
      </c>
      <c r="S28" s="5">
        <f>SUM($Q$7:$Q28)/T28+1</f>
        <v>2521170.1463636351</v>
      </c>
      <c r="T28" s="18">
        <v>22</v>
      </c>
      <c r="U28" s="4"/>
      <c r="V28" s="131"/>
      <c r="W28" s="105"/>
      <c r="X28" s="217"/>
      <c r="Y28" s="181">
        <f>Y27-K28-L28+2</f>
        <v>-2514201</v>
      </c>
      <c r="Z28" s="217"/>
      <c r="AA28" s="92"/>
      <c r="AD28" s="1"/>
      <c r="AE28" s="1"/>
    </row>
    <row r="29" spans="2:31">
      <c r="B29" s="116">
        <v>46128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3"/>
        <v>2349715.1186956507</v>
      </c>
      <c r="P29" s="7">
        <f t="shared" si="6"/>
        <v>54043447.729999967</v>
      </c>
      <c r="Q29" s="164">
        <f>Q28+N29+2</f>
        <v>2519351.5099999998</v>
      </c>
      <c r="R29" s="29">
        <f t="shared" si="1"/>
        <v>1471.0956199536984</v>
      </c>
      <c r="S29" s="5">
        <f>SUM($Q$7:$Q29)/T29</f>
        <v>2521090.1186956507</v>
      </c>
      <c r="T29" s="18">
        <v>23</v>
      </c>
      <c r="U29" s="4"/>
      <c r="V29" s="131"/>
      <c r="W29" s="105"/>
      <c r="X29" s="217"/>
      <c r="Y29" s="181">
        <f>Y28-K29-L29-2</f>
        <v>-2514203</v>
      </c>
      <c r="Z29" s="217"/>
      <c r="AA29" s="92"/>
      <c r="AD29" s="1"/>
      <c r="AE29" s="1"/>
    </row>
    <row r="30" spans="2:31">
      <c r="B30" s="116">
        <v>46129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3"/>
        <v>2349642.7183333319</v>
      </c>
      <c r="P30" s="7">
        <f t="shared" si="6"/>
        <v>56391425.239999965</v>
      </c>
      <c r="Q30" s="164">
        <f>Q29+N30+1</f>
        <v>2519352.5099999998</v>
      </c>
      <c r="R30" s="29">
        <f t="shared" si="1"/>
        <v>1471.0533732069041</v>
      </c>
      <c r="S30" s="5">
        <f>SUM($Q$7:$Q30)/T30</f>
        <v>2521017.7183333319</v>
      </c>
      <c r="T30" s="18">
        <v>24</v>
      </c>
      <c r="U30" s="4"/>
      <c r="V30" s="131"/>
      <c r="W30" s="105"/>
      <c r="X30" s="217"/>
      <c r="Y30" s="181">
        <f t="shared" si="13"/>
        <v>-2514203</v>
      </c>
      <c r="Z30" s="217"/>
      <c r="AA30" s="92"/>
      <c r="AD30" s="1"/>
      <c r="AE30" s="1"/>
    </row>
    <row r="31" spans="2:31">
      <c r="B31" s="116">
        <v>46130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2349576.1099999985</v>
      </c>
      <c r="P31" s="7">
        <f t="shared" si="6"/>
        <v>58739402.749999963</v>
      </c>
      <c r="Q31" s="164">
        <f t="shared" ref="Q31:Q39" si="15">Q30+N31</f>
        <v>2519352.5099999998</v>
      </c>
      <c r="R31" s="29">
        <f t="shared" si="1"/>
        <v>1471.0145061998533</v>
      </c>
      <c r="S31" s="5">
        <f>SUM($Q$7:$Q31)/T31</f>
        <v>2520951.1099999985</v>
      </c>
      <c r="T31" s="18">
        <v>25</v>
      </c>
      <c r="U31" s="4"/>
      <c r="V31" s="137"/>
      <c r="W31" s="105"/>
      <c r="X31" s="217"/>
      <c r="Y31" s="181">
        <f t="shared" si="13"/>
        <v>-2514203</v>
      </c>
      <c r="Z31" s="217"/>
      <c r="AA31" s="92"/>
      <c r="AB31" s="92"/>
      <c r="AD31" s="1"/>
      <c r="AE31" s="1"/>
    </row>
    <row r="32" spans="2:31">
      <c r="B32" s="116">
        <v>46131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2349514.6253846139</v>
      </c>
      <c r="P32" s="7">
        <f t="shared" si="6"/>
        <v>61087380.259999961</v>
      </c>
      <c r="Q32" s="164">
        <f t="shared" si="15"/>
        <v>2519352.5099999998</v>
      </c>
      <c r="R32" s="29">
        <f t="shared" si="1"/>
        <v>1470.9786289625756</v>
      </c>
      <c r="S32" s="5">
        <f>SUM($Q$7:$Q32)/T32</f>
        <v>2520889.6253846139</v>
      </c>
      <c r="T32" s="18">
        <v>26</v>
      </c>
      <c r="U32" s="27"/>
      <c r="V32" s="137"/>
      <c r="W32" s="105"/>
      <c r="X32" s="217"/>
      <c r="Y32" s="181">
        <f t="shared" si="13"/>
        <v>-2514203</v>
      </c>
      <c r="Z32" s="217"/>
      <c r="AD32" s="1"/>
      <c r="AE32" s="1"/>
    </row>
    <row r="33" spans="2:31">
      <c r="B33" s="116">
        <v>46132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2349457.6581481467</v>
      </c>
      <c r="P33" s="7">
        <f t="shared" si="6"/>
        <v>63435356.769999959</v>
      </c>
      <c r="Q33" s="164">
        <f>Q32+N33-1</f>
        <v>2519351.5099999998</v>
      </c>
      <c r="R33" s="29">
        <f t="shared" si="1"/>
        <v>1470.9453876867376</v>
      </c>
      <c r="S33" s="5">
        <f>SUM($Q$7:$Q33)/T33</f>
        <v>2520832.6581481467</v>
      </c>
      <c r="T33" s="18">
        <v>27</v>
      </c>
      <c r="U33" s="138">
        <f>B33</f>
        <v>46132</v>
      </c>
      <c r="V33" s="131"/>
      <c r="W33" s="105"/>
      <c r="X33" s="217" t="e">
        <f>AVERAGE(W33:W41)</f>
        <v>#DIV/0!</v>
      </c>
      <c r="Y33" s="181">
        <f>Y32-K33-L33</f>
        <v>-2514203</v>
      </c>
      <c r="Z33" s="217">
        <f>AVERAGE(Y33:Y41)</f>
        <v>-2514204.4444444445</v>
      </c>
      <c r="AD33" s="1"/>
      <c r="AE33" s="1"/>
    </row>
    <row r="34" spans="2:31">
      <c r="B34" s="116">
        <v>46133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2349404.7599999984</v>
      </c>
      <c r="P34" s="7">
        <f t="shared" si="6"/>
        <v>65783333.279999956</v>
      </c>
      <c r="Q34" s="164">
        <f>Q33+N34</f>
        <v>2519351.5099999998</v>
      </c>
      <c r="R34" s="29">
        <f t="shared" si="1"/>
        <v>1470.9145207877455</v>
      </c>
      <c r="S34" s="5">
        <f>SUM($Q$7:$Q34)/T34</f>
        <v>2520779.7599999988</v>
      </c>
      <c r="T34" s="18">
        <v>28</v>
      </c>
      <c r="U34" s="138">
        <f>B33+8</f>
        <v>46140</v>
      </c>
      <c r="V34" s="131"/>
      <c r="W34" s="105"/>
      <c r="X34" s="217"/>
      <c r="Y34" s="181">
        <f t="shared" si="13"/>
        <v>-2514203</v>
      </c>
      <c r="Z34" s="217"/>
      <c r="AA34" s="92"/>
      <c r="AD34" s="1"/>
      <c r="AE34" s="1"/>
    </row>
    <row r="35" spans="2:31">
      <c r="B35" s="116">
        <v>46134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0</v>
      </c>
      <c r="O35" s="67">
        <f t="shared" si="3"/>
        <v>2349355.5444827573</v>
      </c>
      <c r="P35" s="7">
        <f t="shared" si="6"/>
        <v>68131310.789999962</v>
      </c>
      <c r="Q35" s="164">
        <f>Q34+N35+1</f>
        <v>2519352.5099999998</v>
      </c>
      <c r="R35" s="29">
        <f t="shared" si="1"/>
        <v>1470.8858027616384</v>
      </c>
      <c r="S35" s="5">
        <f>SUM($Q$7:$Q35)/T35</f>
        <v>2520730.5444827578</v>
      </c>
      <c r="T35" s="18">
        <v>29</v>
      </c>
      <c r="U35" s="4"/>
      <c r="V35" s="131"/>
      <c r="W35" s="105"/>
      <c r="X35" s="217"/>
      <c r="Y35" s="181">
        <f>Y34-K35-L35-1</f>
        <v>-2514204</v>
      </c>
      <c r="Z35" s="217"/>
      <c r="AA35" s="92"/>
      <c r="AD35" s="1"/>
      <c r="AE35" s="1"/>
    </row>
    <row r="36" spans="2:31">
      <c r="B36" s="116">
        <v>46135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2349309.6766666654</v>
      </c>
      <c r="P36" s="7">
        <f t="shared" si="6"/>
        <v>70479290.299999967</v>
      </c>
      <c r="Q36" s="164">
        <f>Q35+N36+2</f>
        <v>2519354.5099999998</v>
      </c>
      <c r="R36" s="29">
        <f t="shared" si="1"/>
        <v>1470.8596216873327</v>
      </c>
      <c r="S36" s="5">
        <f>SUM($Q$7:$Q36)/T36+1</f>
        <v>2520685.6766666663</v>
      </c>
      <c r="T36" s="18">
        <v>30</v>
      </c>
      <c r="U36" s="4"/>
      <c r="V36" s="136"/>
      <c r="W36" s="105"/>
      <c r="X36" s="217"/>
      <c r="Y36" s="181">
        <f>Y35-K36-L36-1</f>
        <v>-2514205</v>
      </c>
      <c r="Z36" s="217"/>
      <c r="AD36" s="1"/>
      <c r="AE36" s="1"/>
    </row>
    <row r="37" spans="2:31">
      <c r="B37" s="116">
        <v>46136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2349266.7358064507</v>
      </c>
      <c r="P37" s="7">
        <f t="shared" si="6"/>
        <v>72827268.809999973</v>
      </c>
      <c r="Q37" s="164">
        <f>Q36+N37-1</f>
        <v>2519353.5099999998</v>
      </c>
      <c r="R37" s="29">
        <f t="shared" si="1"/>
        <v>1470.8345650219992</v>
      </c>
      <c r="S37" s="5">
        <f>SUM($Q$7:$Q37)/T37+1</f>
        <v>2520642.7358064512</v>
      </c>
      <c r="T37" s="18">
        <v>31</v>
      </c>
      <c r="U37" s="27"/>
      <c r="V37" s="137"/>
      <c r="W37" s="105"/>
      <c r="X37" s="217"/>
      <c r="Y37" s="181">
        <f t="shared" si="13"/>
        <v>-2514205</v>
      </c>
      <c r="Z37" s="217"/>
      <c r="AA37" s="92"/>
      <c r="AD37" s="1"/>
      <c r="AE37" s="1"/>
    </row>
    <row r="38" spans="2:31">
      <c r="B38" s="116">
        <v>46137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2349226.4787499993</v>
      </c>
      <c r="P38" s="7">
        <f t="shared" si="6"/>
        <v>75175247.319999978</v>
      </c>
      <c r="Q38" s="164">
        <f>Q37+N38</f>
        <v>2519353.5099999998</v>
      </c>
      <c r="R38" s="29">
        <f t="shared" si="1"/>
        <v>1470.8104908825674</v>
      </c>
      <c r="S38" s="5">
        <f>SUM($Q$7:$Q38)/T38</f>
        <v>2520601.4787499998</v>
      </c>
      <c r="T38" s="18">
        <v>32</v>
      </c>
      <c r="U38" s="27"/>
      <c r="V38" s="137"/>
      <c r="W38" s="105"/>
      <c r="X38" s="217"/>
      <c r="Y38" s="181">
        <f t="shared" si="13"/>
        <v>-2514205</v>
      </c>
      <c r="Z38" s="217"/>
      <c r="AD38" s="1"/>
      <c r="AE38" s="1"/>
    </row>
    <row r="39" spans="2:31">
      <c r="B39" s="116">
        <v>46138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2349188.6615151512</v>
      </c>
      <c r="P39" s="7">
        <f t="shared" si="6"/>
        <v>77523225.829999983</v>
      </c>
      <c r="Q39" s="164">
        <f t="shared" si="15"/>
        <v>2519353.5099999998</v>
      </c>
      <c r="R39" s="29">
        <f t="shared" si="1"/>
        <v>1470.7884239329842</v>
      </c>
      <c r="S39" s="5">
        <f>SUM($Q$7:$Q39)/T39</f>
        <v>2520563.6615151516</v>
      </c>
      <c r="T39" s="18">
        <v>33</v>
      </c>
      <c r="U39" s="27"/>
      <c r="V39" s="137"/>
      <c r="W39" s="105"/>
      <c r="X39" s="217"/>
      <c r="Y39" s="181">
        <f t="shared" si="13"/>
        <v>-2514205</v>
      </c>
      <c r="Z39" s="217"/>
      <c r="AD39" s="1"/>
      <c r="AE39" s="1"/>
    </row>
    <row r="40" spans="2:31">
      <c r="B40" s="116">
        <v>46139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2349153.0982352938</v>
      </c>
      <c r="P40" s="7">
        <f t="shared" si="6"/>
        <v>79871205.339999989</v>
      </c>
      <c r="Q40" s="164">
        <f>Q39+N40+1</f>
        <v>2519354.5099999998</v>
      </c>
      <c r="R40" s="29">
        <f t="shared" si="1"/>
        <v>1470.7676722014846</v>
      </c>
      <c r="S40" s="5">
        <f>SUM($Q$7:$Q40)/T40</f>
        <v>2520528.0982352942</v>
      </c>
      <c r="T40" s="18">
        <v>34</v>
      </c>
      <c r="U40" s="138">
        <f>B40</f>
        <v>46139</v>
      </c>
      <c r="V40" s="131"/>
      <c r="W40" s="105"/>
      <c r="X40" s="217" t="e">
        <f>AVERAGE(W40:W48)</f>
        <v>#DIV/0!</v>
      </c>
      <c r="Y40" s="181">
        <f t="shared" si="13"/>
        <v>-2514205</v>
      </c>
      <c r="Z40" s="217">
        <f>AVERAGE(Y40:Y48)</f>
        <v>-2514205</v>
      </c>
      <c r="AD40" s="1"/>
      <c r="AE40" s="1"/>
    </row>
    <row r="41" spans="2:31">
      <c r="B41" s="116">
        <v>46140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2349119.5385714285</v>
      </c>
      <c r="P41" s="7">
        <f t="shared" si="6"/>
        <v>82219183.849999994</v>
      </c>
      <c r="Q41" s="164">
        <f>Q40+N41-1</f>
        <v>2519353.5099999998</v>
      </c>
      <c r="R41" s="29">
        <f t="shared" si="1"/>
        <v>1470.748089611337</v>
      </c>
      <c r="S41" s="5">
        <f>SUM($Q$7:$Q41)/T41</f>
        <v>2520494.538571429</v>
      </c>
      <c r="T41" s="18">
        <v>35</v>
      </c>
      <c r="U41" s="138">
        <f>B40+8</f>
        <v>46147</v>
      </c>
      <c r="V41" s="131"/>
      <c r="W41" s="105"/>
      <c r="X41" s="217"/>
      <c r="Y41" s="181">
        <f t="shared" si="13"/>
        <v>-2514205</v>
      </c>
      <c r="Z41" s="217"/>
      <c r="AD41" s="1"/>
      <c r="AE41" s="1"/>
    </row>
    <row r="42" spans="2:31">
      <c r="B42" s="116">
        <v>46141</v>
      </c>
      <c r="C42" s="14" t="str">
        <f t="shared" si="0"/>
        <v/>
      </c>
      <c r="D42" s="87">
        <v>-2502</v>
      </c>
      <c r="E42" s="87"/>
      <c r="F42" s="23"/>
      <c r="G42" s="26">
        <f>D42+E42+F42-E41-F41</f>
        <v>-2502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-2502</v>
      </c>
      <c r="O42" s="67">
        <f t="shared" si="3"/>
        <v>2349018.3711111112</v>
      </c>
      <c r="P42" s="7">
        <f t="shared" si="6"/>
        <v>84564661.359999999</v>
      </c>
      <c r="Q42" s="164">
        <f>Q41+N42+1</f>
        <v>2516852.5099999998</v>
      </c>
      <c r="R42" s="29">
        <f t="shared" si="1"/>
        <v>1470.6890568117356</v>
      </c>
      <c r="S42" s="5">
        <f>SUM($Q$7:$Q42)/T42</f>
        <v>2520393.3711111117</v>
      </c>
      <c r="T42" s="18">
        <v>36</v>
      </c>
      <c r="U42" s="138"/>
      <c r="V42" s="131"/>
      <c r="W42" s="105"/>
      <c r="X42" s="217"/>
      <c r="Y42" s="181">
        <f t="shared" si="13"/>
        <v>-2514205</v>
      </c>
      <c r="Z42" s="217"/>
      <c r="AD42" s="1"/>
      <c r="AE42" s="1"/>
    </row>
    <row r="43" spans="2:31">
      <c r="B43" s="116">
        <v>46142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2348922.6721621621</v>
      </c>
      <c r="P43" s="7">
        <f t="shared" si="6"/>
        <v>86910138.870000005</v>
      </c>
      <c r="Q43" s="164">
        <f>Q42+N43</f>
        <v>2516852.5099999998</v>
      </c>
      <c r="R43" s="29">
        <f t="shared" si="1"/>
        <v>1470.6332149742743</v>
      </c>
      <c r="S43" s="5">
        <f>SUM($Q$7:$Q43)/T43</f>
        <v>2520297.6721621626</v>
      </c>
      <c r="T43" s="18">
        <v>37</v>
      </c>
      <c r="U43" s="138"/>
      <c r="V43" s="131"/>
      <c r="W43" s="105"/>
      <c r="X43" s="217"/>
      <c r="Y43" s="181">
        <f t="shared" si="13"/>
        <v>-2514205</v>
      </c>
      <c r="Z43" s="217"/>
      <c r="AD43" s="1"/>
      <c r="AE43" s="1"/>
    </row>
    <row r="44" spans="2:31">
      <c r="B44" s="116">
        <v>46143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2348831.9836842106</v>
      </c>
      <c r="P44" s="7">
        <f t="shared" si="6"/>
        <v>89255615.38000001</v>
      </c>
      <c r="Q44" s="164">
        <f>Q43+N44-1</f>
        <v>2516851.5099999998</v>
      </c>
      <c r="R44" s="29">
        <f t="shared" si="1"/>
        <v>1470.5802968252144</v>
      </c>
      <c r="S44" s="5">
        <f>SUM($Q$7:$Q44)/T44</f>
        <v>2520206.983684211</v>
      </c>
      <c r="T44" s="18">
        <v>38</v>
      </c>
      <c r="U44" s="138"/>
      <c r="V44" s="131"/>
      <c r="W44" s="105"/>
      <c r="X44" s="217"/>
      <c r="Y44" s="181">
        <f t="shared" si="13"/>
        <v>-2514205</v>
      </c>
      <c r="Z44" s="217"/>
      <c r="AD44" s="1"/>
      <c r="AE44" s="1"/>
    </row>
    <row r="45" spans="2:31">
      <c r="B45" s="116">
        <v>46144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2348745.9715384617</v>
      </c>
      <c r="P45" s="7">
        <f t="shared" si="6"/>
        <v>91601092.890000015</v>
      </c>
      <c r="Q45" s="164">
        <f>Q44+N45+1</f>
        <v>2516852.5099999998</v>
      </c>
      <c r="R45" s="29">
        <f t="shared" si="1"/>
        <v>1470.5301073893288</v>
      </c>
      <c r="S45" s="5">
        <f>SUM($Q$7:$Q45)/T45</f>
        <v>2520120.9715384622</v>
      </c>
      <c r="T45" s="18">
        <v>39</v>
      </c>
      <c r="U45" s="138"/>
      <c r="V45" s="131"/>
      <c r="W45" s="105"/>
      <c r="X45" s="217"/>
      <c r="Y45" s="181">
        <f t="shared" si="13"/>
        <v>-2514205</v>
      </c>
      <c r="Z45" s="217"/>
      <c r="AD45" s="1"/>
      <c r="AE45" s="1"/>
    </row>
    <row r="46" spans="2:31">
      <c r="B46" s="116">
        <v>46145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2348664.2600000007</v>
      </c>
      <c r="P46" s="7">
        <f t="shared" si="6"/>
        <v>93946570.400000021</v>
      </c>
      <c r="Q46" s="164">
        <f t="shared" ref="Q46" si="16">Q45+N46</f>
        <v>2516852.5099999998</v>
      </c>
      <c r="R46" s="29">
        <f t="shared" si="1"/>
        <v>1470.4824274252373</v>
      </c>
      <c r="S46" s="5">
        <f>SUM($Q$7:$Q46)/T46</f>
        <v>2520039.2600000007</v>
      </c>
      <c r="T46" s="18">
        <v>40</v>
      </c>
      <c r="U46" s="138"/>
      <c r="V46" s="131"/>
      <c r="W46" s="105"/>
      <c r="X46" s="217"/>
      <c r="Y46" s="181">
        <f t="shared" si="13"/>
        <v>-2514205</v>
      </c>
      <c r="Z46" s="217"/>
      <c r="AD46" s="1"/>
      <c r="AE46" s="1"/>
    </row>
    <row r="47" spans="2:31">
      <c r="B47" s="116">
        <v>46146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2348586.5343902446</v>
      </c>
      <c r="P47" s="7">
        <f t="shared" si="6"/>
        <v>96292047.910000026</v>
      </c>
      <c r="Q47" s="164">
        <f>Q46+N47</f>
        <v>2516852.5099999998</v>
      </c>
      <c r="R47" s="29">
        <f t="shared" si="1"/>
        <v>1470.4370733130534</v>
      </c>
      <c r="S47" s="5">
        <f>SUM($Q$7:$Q47)/T47</f>
        <v>2519961.5343902451</v>
      </c>
      <c r="T47" s="18">
        <v>41</v>
      </c>
      <c r="U47" s="138"/>
      <c r="V47" s="131"/>
      <c r="W47" s="105"/>
      <c r="X47" s="217"/>
      <c r="Y47" s="181">
        <f>Y46-K47-L47</f>
        <v>-2514205</v>
      </c>
      <c r="Z47" s="217"/>
      <c r="AD47" s="1"/>
      <c r="AE47" s="1"/>
    </row>
    <row r="48" spans="2:31">
      <c r="B48" s="116">
        <v>46147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2348512.5338095245</v>
      </c>
      <c r="P48" s="7">
        <f t="shared" si="6"/>
        <v>98637526.420000032</v>
      </c>
      <c r="Q48" s="164">
        <f>Q47+N48+1</f>
        <v>2516853.5099999998</v>
      </c>
      <c r="R48" s="29">
        <f t="shared" si="1"/>
        <v>1470.393892813727</v>
      </c>
      <c r="S48" s="5">
        <f>SUM($Q$7:$Q48)/T48</f>
        <v>2519887.533809525</v>
      </c>
      <c r="T48" s="18">
        <v>42</v>
      </c>
      <c r="U48" s="138"/>
      <c r="V48" s="131"/>
      <c r="W48" s="105"/>
      <c r="X48" s="217"/>
      <c r="Y48" s="181">
        <f t="shared" si="13"/>
        <v>-2514205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'Mar 2026'!Q48</f>
        <v>2535866.5099999998</v>
      </c>
    </row>
    <row r="53" spans="4:7">
      <c r="D53" s="138" t="s">
        <v>4</v>
      </c>
      <c r="E53" s="139"/>
      <c r="F53" s="143"/>
      <c r="G53" s="91">
        <f>'Mar 2026'!E48</f>
        <v>0</v>
      </c>
    </row>
    <row r="54" spans="4:7">
      <c r="D54" s="138" t="s">
        <v>60</v>
      </c>
      <c r="E54" s="144"/>
      <c r="F54" s="143"/>
      <c r="G54" s="91">
        <f>'Mar 2026'!F48</f>
        <v>0</v>
      </c>
    </row>
    <row r="55" spans="4:7" ht="12.75" thickBot="1">
      <c r="D55" s="140" t="s">
        <v>46</v>
      </c>
      <c r="E55" s="145"/>
      <c r="F55" s="146"/>
      <c r="G55" s="158">
        <f>'Mar 2026'!Y48</f>
        <v>-2514203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67"/>
  <sheetViews>
    <sheetView topLeftCell="A5835" workbookViewId="0">
      <selection activeCell="D5867" sqref="D586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  <row r="5851" spans="1:3">
      <c r="A5851" s="102">
        <v>46085</v>
      </c>
      <c r="B5851">
        <v>0</v>
      </c>
      <c r="C5851" s="106">
        <v>2385437</v>
      </c>
    </row>
    <row r="5852" spans="1:3">
      <c r="A5852" s="102">
        <v>46086</v>
      </c>
      <c r="B5852">
        <v>0</v>
      </c>
      <c r="C5852" s="106">
        <v>2392718</v>
      </c>
    </row>
    <row r="5853" spans="1:3">
      <c r="A5853" s="102">
        <v>46087</v>
      </c>
      <c r="B5853">
        <v>4</v>
      </c>
      <c r="C5853" s="106">
        <v>2392978</v>
      </c>
    </row>
    <row r="5854" spans="1:3">
      <c r="A5854" s="102">
        <v>46088</v>
      </c>
      <c r="B5854">
        <v>4</v>
      </c>
      <c r="C5854" s="106">
        <v>2392978</v>
      </c>
    </row>
    <row r="5855" spans="1:3">
      <c r="A5855" s="102">
        <v>46089</v>
      </c>
      <c r="B5855">
        <v>4</v>
      </c>
      <c r="C5855" s="106">
        <v>2392978</v>
      </c>
    </row>
    <row r="5856" spans="1:3">
      <c r="A5856" s="102">
        <v>46090</v>
      </c>
      <c r="B5856">
        <v>8</v>
      </c>
      <c r="C5856" s="106">
        <v>2393875</v>
      </c>
    </row>
    <row r="5857" spans="1:3">
      <c r="A5857" s="102">
        <v>46091</v>
      </c>
      <c r="B5857">
        <v>12</v>
      </c>
      <c r="C5857" s="106">
        <v>2397480</v>
      </c>
    </row>
    <row r="5858" spans="1:3">
      <c r="A5858" s="102">
        <v>46092</v>
      </c>
      <c r="B5858">
        <v>0</v>
      </c>
      <c r="C5858" s="106">
        <v>2408586</v>
      </c>
    </row>
    <row r="5859" spans="1:3">
      <c r="A5859" s="102">
        <v>46093</v>
      </c>
      <c r="B5859">
        <v>0</v>
      </c>
      <c r="C5859" s="106">
        <v>2395941</v>
      </c>
    </row>
    <row r="5860" spans="1:3">
      <c r="A5860" s="102">
        <v>46094</v>
      </c>
      <c r="B5860">
        <v>0</v>
      </c>
      <c r="C5860" s="106">
        <v>2381228</v>
      </c>
    </row>
    <row r="5861" spans="1:3">
      <c r="A5861" s="102">
        <v>46095</v>
      </c>
      <c r="B5861">
        <v>0</v>
      </c>
      <c r="C5861" s="106">
        <v>2381228</v>
      </c>
    </row>
    <row r="5862" spans="1:3">
      <c r="A5862" s="102">
        <v>46096</v>
      </c>
      <c r="B5862">
        <v>0</v>
      </c>
      <c r="C5862" s="106">
        <v>2381228</v>
      </c>
    </row>
    <row r="5863" spans="1:3">
      <c r="A5863" s="102">
        <v>46097</v>
      </c>
      <c r="B5863">
        <v>10</v>
      </c>
      <c r="C5863" s="106">
        <v>2386725</v>
      </c>
    </row>
    <row r="5864" spans="1:3">
      <c r="A5864" s="102">
        <v>46098</v>
      </c>
      <c r="B5864">
        <v>0</v>
      </c>
      <c r="C5864" s="106">
        <v>2372137</v>
      </c>
    </row>
    <row r="5865" spans="1:3">
      <c r="A5865" s="102">
        <v>46099</v>
      </c>
      <c r="B5865">
        <v>0</v>
      </c>
      <c r="C5865" s="106">
        <v>2374586</v>
      </c>
    </row>
    <row r="5866" spans="1:3">
      <c r="A5866" s="102">
        <v>46100</v>
      </c>
      <c r="B5866">
        <v>2</v>
      </c>
      <c r="C5866" s="106">
        <v>2351646</v>
      </c>
    </row>
    <row r="5867" spans="1:3">
      <c r="A5867" s="102">
        <v>46101</v>
      </c>
      <c r="B5867">
        <v>0</v>
      </c>
      <c r="C5867" s="106">
        <v>2335765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4"/>
  <sheetViews>
    <sheetView workbookViewId="0">
      <pane ySplit="1" topLeftCell="A240" activePane="bottomLeft" state="frozen"/>
      <selection activeCell="X30" sqref="X30"/>
      <selection pane="bottomLeft" activeCell="E255" sqref="E25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63</vt:i4>
      </vt:variant>
      <vt:variant>
        <vt:lpstr>Named Ranges</vt:lpstr>
      </vt:variant>
      <vt:variant>
        <vt:i4>62</vt:i4>
      </vt:variant>
    </vt:vector>
  </HeadingPairs>
  <TitlesOfParts>
    <vt:vector size="12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2026-03-23T10:27:12Z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